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'!$A$1:$R$42</definedName>
    <definedName name="_xlnm.Print_Area" localSheetId="3">'Финобесп. Струк.эл.'!$A$1:$O$153</definedName>
  </definedNames>
  <calcPr calcId="124519"/>
</workbook>
</file>

<file path=xl/calcChain.xml><?xml version="1.0" encoding="utf-8"?>
<calcChain xmlns="http://schemas.openxmlformats.org/spreadsheetml/2006/main">
  <c r="O121" i="6"/>
  <c r="O86" l="1"/>
  <c r="O92"/>
  <c r="O98"/>
  <c r="M20"/>
  <c r="L20"/>
  <c r="K20"/>
  <c r="M18"/>
  <c r="L18"/>
  <c r="K18"/>
  <c r="M16"/>
  <c r="L16"/>
  <c r="K16"/>
  <c r="M137"/>
  <c r="L137"/>
  <c r="L135" s="1"/>
  <c r="K137"/>
  <c r="M135"/>
  <c r="K135"/>
  <c r="M133"/>
  <c r="L133"/>
  <c r="K133"/>
  <c r="M131"/>
  <c r="L131"/>
  <c r="K131"/>
  <c r="M129"/>
  <c r="L129"/>
  <c r="K129"/>
  <c r="M127"/>
  <c r="L127"/>
  <c r="K127"/>
  <c r="M125"/>
  <c r="L125"/>
  <c r="K125"/>
  <c r="M123"/>
  <c r="L123"/>
  <c r="K123"/>
  <c r="M119"/>
  <c r="L119"/>
  <c r="K119"/>
  <c r="M117"/>
  <c r="L117"/>
  <c r="K117"/>
  <c r="M115"/>
  <c r="L115"/>
  <c r="K115"/>
  <c r="M113"/>
  <c r="L113"/>
  <c r="K113"/>
  <c r="M111"/>
  <c r="L111"/>
  <c r="K111"/>
  <c r="M109"/>
  <c r="L109"/>
  <c r="K109"/>
  <c r="M61"/>
  <c r="L61"/>
  <c r="L24" s="1"/>
  <c r="K61"/>
  <c r="M59"/>
  <c r="L59"/>
  <c r="K59"/>
  <c r="M30"/>
  <c r="L30"/>
  <c r="K30"/>
  <c r="M28"/>
  <c r="L28"/>
  <c r="K28"/>
  <c r="M26"/>
  <c r="L26"/>
  <c r="K26"/>
  <c r="M24"/>
  <c r="K24"/>
  <c r="M22"/>
  <c r="L22"/>
  <c r="K22"/>
  <c r="M107"/>
  <c r="L107"/>
  <c r="K107"/>
  <c r="M105"/>
  <c r="L105"/>
  <c r="K105"/>
  <c r="M103"/>
  <c r="L103"/>
  <c r="K103"/>
  <c r="M101"/>
  <c r="L101"/>
  <c r="K101"/>
  <c r="M10"/>
  <c r="L10"/>
  <c r="L9" s="1"/>
  <c r="K10"/>
  <c r="M11"/>
  <c r="M9" s="1"/>
  <c r="L11"/>
  <c r="K11"/>
  <c r="K9" s="1"/>
  <c r="M13"/>
  <c r="L13"/>
  <c r="K13"/>
  <c r="M12"/>
  <c r="L12"/>
  <c r="K12"/>
  <c r="J12"/>
  <c r="I12"/>
  <c r="H12"/>
  <c r="G12"/>
  <c r="F12"/>
  <c r="M99"/>
  <c r="L99"/>
  <c r="K99"/>
  <c r="J99"/>
  <c r="I99"/>
  <c r="H99"/>
  <c r="G99"/>
  <c r="F99"/>
  <c r="E99"/>
  <c r="E98"/>
  <c r="M97"/>
  <c r="L97"/>
  <c r="K97"/>
  <c r="J97"/>
  <c r="I97"/>
  <c r="H97"/>
  <c r="G97"/>
  <c r="F97"/>
  <c r="E97"/>
  <c r="M96"/>
  <c r="L96"/>
  <c r="L95" s="1"/>
  <c r="K96"/>
  <c r="J96"/>
  <c r="J95" s="1"/>
  <c r="I96"/>
  <c r="H96"/>
  <c r="H95" s="1"/>
  <c r="G96"/>
  <c r="F96"/>
  <c r="O96" s="1"/>
  <c r="E96"/>
  <c r="M95"/>
  <c r="K95"/>
  <c r="I95"/>
  <c r="G95"/>
  <c r="E95"/>
  <c r="M93"/>
  <c r="L93"/>
  <c r="K93"/>
  <c r="J93"/>
  <c r="I93"/>
  <c r="H93"/>
  <c r="G93"/>
  <c r="F93"/>
  <c r="O93" s="1"/>
  <c r="E93"/>
  <c r="E92"/>
  <c r="M91"/>
  <c r="L91"/>
  <c r="K91"/>
  <c r="J91"/>
  <c r="I91"/>
  <c r="H91"/>
  <c r="G91"/>
  <c r="F91"/>
  <c r="E91"/>
  <c r="M90"/>
  <c r="M89" s="1"/>
  <c r="L90"/>
  <c r="L89" s="1"/>
  <c r="K90"/>
  <c r="K89" s="1"/>
  <c r="J90"/>
  <c r="J89" s="1"/>
  <c r="I90"/>
  <c r="I89" s="1"/>
  <c r="H90"/>
  <c r="H89" s="1"/>
  <c r="G90"/>
  <c r="G89" s="1"/>
  <c r="F90"/>
  <c r="F89" s="1"/>
  <c r="O89" s="1"/>
  <c r="E90"/>
  <c r="M85"/>
  <c r="L85"/>
  <c r="K85"/>
  <c r="M84"/>
  <c r="M83" s="1"/>
  <c r="L84"/>
  <c r="K84"/>
  <c r="K83" s="1"/>
  <c r="M87"/>
  <c r="L87"/>
  <c r="K87"/>
  <c r="J87"/>
  <c r="I87"/>
  <c r="H87"/>
  <c r="G87"/>
  <c r="F87"/>
  <c r="O87" s="1"/>
  <c r="E87"/>
  <c r="E86"/>
  <c r="J85"/>
  <c r="I85"/>
  <c r="H85"/>
  <c r="G85"/>
  <c r="F85"/>
  <c r="E85"/>
  <c r="J129"/>
  <c r="I129"/>
  <c r="H129"/>
  <c r="G129"/>
  <c r="F129"/>
  <c r="E129"/>
  <c r="J127"/>
  <c r="I127"/>
  <c r="H127"/>
  <c r="G127"/>
  <c r="F127"/>
  <c r="E127"/>
  <c r="J125"/>
  <c r="I125"/>
  <c r="H125"/>
  <c r="G125"/>
  <c r="F125"/>
  <c r="E125"/>
  <c r="J123"/>
  <c r="I123"/>
  <c r="H123"/>
  <c r="G123"/>
  <c r="F123"/>
  <c r="E123"/>
  <c r="E121"/>
  <c r="J119"/>
  <c r="I119"/>
  <c r="H119"/>
  <c r="G119"/>
  <c r="F119"/>
  <c r="E119"/>
  <c r="J117"/>
  <c r="I117"/>
  <c r="H117"/>
  <c r="G117"/>
  <c r="F117"/>
  <c r="E117"/>
  <c r="J115"/>
  <c r="I115"/>
  <c r="H115"/>
  <c r="G115"/>
  <c r="F115"/>
  <c r="E115"/>
  <c r="J113"/>
  <c r="I113"/>
  <c r="H113"/>
  <c r="G113"/>
  <c r="F113"/>
  <c r="E113"/>
  <c r="J131"/>
  <c r="I131"/>
  <c r="H131"/>
  <c r="G131"/>
  <c r="F131"/>
  <c r="E131"/>
  <c r="J111"/>
  <c r="I111"/>
  <c r="H111"/>
  <c r="G111"/>
  <c r="F111"/>
  <c r="E111"/>
  <c r="J109"/>
  <c r="I109"/>
  <c r="H109"/>
  <c r="G109"/>
  <c r="F109"/>
  <c r="E109"/>
  <c r="J107"/>
  <c r="I107"/>
  <c r="H107"/>
  <c r="G107"/>
  <c r="F107"/>
  <c r="E107"/>
  <c r="J103"/>
  <c r="I103"/>
  <c r="H103"/>
  <c r="G103"/>
  <c r="F103"/>
  <c r="E103"/>
  <c r="J101"/>
  <c r="I101"/>
  <c r="H101"/>
  <c r="G101"/>
  <c r="F101"/>
  <c r="E101"/>
  <c r="E89"/>
  <c r="J133"/>
  <c r="I133"/>
  <c r="H133"/>
  <c r="G133"/>
  <c r="F133"/>
  <c r="E133"/>
  <c r="J105"/>
  <c r="I105"/>
  <c r="H105"/>
  <c r="G105"/>
  <c r="F105"/>
  <c r="E105"/>
  <c r="J28"/>
  <c r="I28"/>
  <c r="H28"/>
  <c r="G28"/>
  <c r="F28"/>
  <c r="E28"/>
  <c r="J20"/>
  <c r="I20"/>
  <c r="H20"/>
  <c r="G20"/>
  <c r="F20"/>
  <c r="E20"/>
  <c r="J44"/>
  <c r="I44"/>
  <c r="H44"/>
  <c r="G44"/>
  <c r="F44"/>
  <c r="E44"/>
  <c r="J42"/>
  <c r="I42"/>
  <c r="H42"/>
  <c r="G42"/>
  <c r="F42"/>
  <c r="E42"/>
  <c r="O85" l="1"/>
  <c r="L83"/>
  <c r="O97"/>
  <c r="O91"/>
  <c r="O90"/>
  <c r="F95"/>
  <c r="O95" s="1"/>
  <c r="O99"/>
  <c r="O105"/>
  <c r="O133"/>
  <c r="O101"/>
  <c r="O103"/>
  <c r="O107"/>
  <c r="O109"/>
  <c r="O111"/>
  <c r="O131"/>
  <c r="O113"/>
  <c r="O115"/>
  <c r="O117"/>
  <c r="O119"/>
  <c r="O123"/>
  <c r="O125"/>
  <c r="O127"/>
  <c r="O129"/>
  <c r="O20"/>
  <c r="O28"/>
  <c r="O42"/>
  <c r="O44"/>
  <c r="E76"/>
  <c r="E67" s="1"/>
  <c r="F76"/>
  <c r="F46" s="1"/>
  <c r="G76"/>
  <c r="H76"/>
  <c r="H46" s="1"/>
  <c r="I76"/>
  <c r="I40" s="1"/>
  <c r="J76"/>
  <c r="J46" s="1"/>
  <c r="J69"/>
  <c r="J59" s="1"/>
  <c r="I69"/>
  <c r="I59" s="1"/>
  <c r="H69"/>
  <c r="H59" s="1"/>
  <c r="G69"/>
  <c r="G59" s="1"/>
  <c r="F69"/>
  <c r="E69"/>
  <c r="E59" s="1"/>
  <c r="G65"/>
  <c r="J63"/>
  <c r="I63"/>
  <c r="H63"/>
  <c r="G63"/>
  <c r="G26" s="1"/>
  <c r="F63"/>
  <c r="E63"/>
  <c r="J52"/>
  <c r="J16" s="1"/>
  <c r="I52"/>
  <c r="I16" s="1"/>
  <c r="H52"/>
  <c r="H16" s="1"/>
  <c r="G52"/>
  <c r="G16" s="1"/>
  <c r="F52"/>
  <c r="F16" s="1"/>
  <c r="E52"/>
  <c r="E40"/>
  <c r="G38"/>
  <c r="J36"/>
  <c r="I36"/>
  <c r="H36"/>
  <c r="G36"/>
  <c r="F36"/>
  <c r="E36"/>
  <c r="J30"/>
  <c r="I30"/>
  <c r="H30"/>
  <c r="G30"/>
  <c r="F30"/>
  <c r="E30"/>
  <c r="J13"/>
  <c r="I13"/>
  <c r="H13"/>
  <c r="G13"/>
  <c r="F13"/>
  <c r="J11"/>
  <c r="I11"/>
  <c r="H11"/>
  <c r="G11"/>
  <c r="F11"/>
  <c r="J10"/>
  <c r="I10"/>
  <c r="H10"/>
  <c r="G10"/>
  <c r="F10"/>
  <c r="E13"/>
  <c r="E12"/>
  <c r="O12" s="1"/>
  <c r="E11"/>
  <c r="E10"/>
  <c r="J137"/>
  <c r="I137"/>
  <c r="H137"/>
  <c r="G137"/>
  <c r="F137"/>
  <c r="E137"/>
  <c r="E135" s="1"/>
  <c r="J61"/>
  <c r="I61"/>
  <c r="H61"/>
  <c r="G61"/>
  <c r="F61"/>
  <c r="E61"/>
  <c r="J18"/>
  <c r="I18"/>
  <c r="H18"/>
  <c r="G18"/>
  <c r="F18"/>
  <c r="E18"/>
  <c r="J84" l="1"/>
  <c r="J83" s="1"/>
  <c r="J135"/>
  <c r="G84"/>
  <c r="G83" s="1"/>
  <c r="G135"/>
  <c r="F84"/>
  <c r="O84" s="1"/>
  <c r="F135"/>
  <c r="I84"/>
  <c r="I83" s="1"/>
  <c r="I135"/>
  <c r="O135"/>
  <c r="H84"/>
  <c r="H83" s="1"/>
  <c r="H135"/>
  <c r="I67"/>
  <c r="O18"/>
  <c r="O36"/>
  <c r="E83"/>
  <c r="E84"/>
  <c r="F83"/>
  <c r="E34"/>
  <c r="E24"/>
  <c r="E22"/>
  <c r="G34"/>
  <c r="G24"/>
  <c r="G22"/>
  <c r="I34"/>
  <c r="I24"/>
  <c r="I22"/>
  <c r="F34"/>
  <c r="F22"/>
  <c r="F24"/>
  <c r="H34"/>
  <c r="H24"/>
  <c r="H22"/>
  <c r="J34"/>
  <c r="J24"/>
  <c r="J22"/>
  <c r="O63"/>
  <c r="O69"/>
  <c r="F59"/>
  <c r="O59" s="1"/>
  <c r="O30"/>
  <c r="O52"/>
  <c r="O137"/>
  <c r="I50"/>
  <c r="I48"/>
  <c r="G50"/>
  <c r="G48"/>
  <c r="E50"/>
  <c r="E48"/>
  <c r="J67"/>
  <c r="J50"/>
  <c r="J48"/>
  <c r="H67"/>
  <c r="H50"/>
  <c r="H48"/>
  <c r="F67"/>
  <c r="F50"/>
  <c r="F48"/>
  <c r="O61"/>
  <c r="E38"/>
  <c r="I38"/>
  <c r="G40"/>
  <c r="E65"/>
  <c r="E26" s="1"/>
  <c r="I65"/>
  <c r="I26" s="1"/>
  <c r="G67"/>
  <c r="E16"/>
  <c r="O16" s="1"/>
  <c r="E46"/>
  <c r="G46"/>
  <c r="I46"/>
  <c r="F38"/>
  <c r="H38"/>
  <c r="J38"/>
  <c r="F40"/>
  <c r="H40"/>
  <c r="J40"/>
  <c r="F65"/>
  <c r="F26" s="1"/>
  <c r="H65"/>
  <c r="H26" s="1"/>
  <c r="J65"/>
  <c r="J26" s="1"/>
  <c r="H32"/>
  <c r="F32"/>
  <c r="J32"/>
  <c r="E32"/>
  <c r="G32"/>
  <c r="I32"/>
  <c r="O11"/>
  <c r="O13"/>
  <c r="G9"/>
  <c r="E9"/>
  <c r="O10"/>
  <c r="F9"/>
  <c r="H9"/>
  <c r="J9"/>
  <c r="I9"/>
  <c r="O9" l="1"/>
  <c r="O83"/>
  <c r="O67"/>
  <c r="O26"/>
  <c r="O34"/>
  <c r="O24"/>
  <c r="O40"/>
  <c r="O22"/>
  <c r="O32"/>
  <c r="O46"/>
  <c r="O65"/>
  <c r="O48"/>
  <c r="O38"/>
  <c r="O50"/>
</calcChain>
</file>

<file path=xl/sharedStrings.xml><?xml version="1.0" encoding="utf-8"?>
<sst xmlns="http://schemas.openxmlformats.org/spreadsheetml/2006/main" count="1309" uniqueCount="401">
  <si>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</si>
  <si>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</si>
  <si>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</si>
  <si>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</si>
  <si>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</si>
  <si>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</si>
  <si>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</si>
  <si>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</si>
  <si>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</si>
  <si>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</si>
  <si>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</si>
  <si>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</si>
  <si>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</si>
  <si>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</si>
  <si>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</si>
  <si>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</si>
  <si>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</si>
  <si>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</si>
  <si>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</si>
  <si>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</si>
  <si>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</si>
  <si>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</si>
  <si>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</si>
  <si>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</si>
  <si>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</si>
  <si>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</si>
  <si>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</si>
  <si>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</si>
  <si>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</si>
  <si>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</si>
  <si>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</si>
  <si>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</si>
  <si>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</si>
  <si>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</si>
  <si>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</si>
  <si>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</si>
  <si>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</si>
  <si>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</si>
  <si>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</si>
  <si>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</si>
  <si>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</si>
  <si>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</si>
  <si>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</si>
  <si>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</si>
  <si>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</si>
  <si>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</si>
  <si>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</si>
  <si>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</si>
  <si>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</si>
  <si>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</si>
  <si>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</si>
  <si>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</si>
  <si>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</si>
  <si>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</si>
  <si>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</si>
  <si>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</si>
  <si>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</si>
  <si>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</si>
  <si>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</si>
  <si>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 xml:space="preserve">2.2. </t>
  </si>
  <si>
    <t xml:space="preserve">2.3. </t>
  </si>
  <si>
    <t xml:space="preserve">2.4. </t>
  </si>
  <si>
    <t>да</t>
  </si>
  <si>
    <t>да/нет</t>
  </si>
  <si>
    <t>%</t>
  </si>
  <si>
    <t xml:space="preserve">да </t>
  </si>
  <si>
    <t xml:space="preserve">1.3. </t>
  </si>
  <si>
    <t>1.3.1.</t>
  </si>
  <si>
    <t xml:space="preserve">1.4. </t>
  </si>
  <si>
    <t>1.4.1.</t>
  </si>
  <si>
    <t>Текущая деятельность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</si>
  <si>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</si>
  <si>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</si>
  <si>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</si>
  <si>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</si>
  <si>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</si>
  <si>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</si>
  <si>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</si>
  <si>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</si>
  <si>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</si>
  <si>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</si>
  <si>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</si>
  <si>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</si>
  <si>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</si>
  <si>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</si>
  <si>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</si>
  <si>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</si>
  <si>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</si>
  <si>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</si>
  <si>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</si>
  <si>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</si>
  <si>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</si>
  <si>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</si>
  <si>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</si>
  <si>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</si>
  <si>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</si>
  <si>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</si>
  <si>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</si>
  <si>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</si>
  <si>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</si>
  <si>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</si>
  <si>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</si>
  <si>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</si>
  <si>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</si>
  <si>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</si>
  <si>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</si>
  <si>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</si>
  <si>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</si>
  <si>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</si>
  <si>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</si>
  <si>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</si>
  <si>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</si>
  <si>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</si>
  <si>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</si>
  <si>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</si>
  <si>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</si>
  <si>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</si>
  <si>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</si>
  <si>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</si>
  <si>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</si>
  <si>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</si>
  <si>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</si>
  <si>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>1.11.</t>
  </si>
  <si>
    <t>1.12.</t>
  </si>
  <si>
    <t>1.13.</t>
  </si>
  <si>
    <t>1.14.</t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</si>
  <si>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</si>
  <si>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</si>
  <si>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</si>
  <si>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</si>
  <si>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</si>
  <si>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</si>
  <si>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</si>
  <si>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</si>
  <si>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</si>
  <si>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</si>
  <si>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</si>
  <si>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</si>
  <si>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</si>
  <si>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</si>
  <si>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</si>
  <si>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</si>
  <si>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</si>
  <si>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>единиц</t>
  </si>
  <si>
    <t xml:space="preserve">Мероприятие (результат)  «» </t>
  </si>
  <si>
    <t xml:space="preserve">Мероприятие (результат)  « » 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</si>
  <si>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</si>
  <si>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 - Межведомственная комиссия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округа;
- Комиссия по делам несовершеннолетних и защите их прав Беломорского муниципального округа;
- Отдел образования администрации Беломорского муниципального округа;
- Отдел культуры администрации Беломорского муниципального округа;
-   МКУ «Управление по физической культуре, делам молодёжи и развитию туризма Беломорского муниципального округа» (по согласованию);
- Государственное вбюджетное учреждение здравоохранения Республики Карелия  «Беломорская центральная районная больница» (по согласованию);
- Отделение МВД России  «Беломорское» (по согласованию);
- Петрозаводский линейный отдел МВД России на транспорте (по согласованию).
</t>
  </si>
  <si>
    <t>Наименование государственной (муниципальной) программы  - Реализация государственной антинаркотической политики на территории Беломорского муниципального округа Республики Карелия</t>
  </si>
  <si>
    <t>2.</t>
  </si>
  <si>
    <t>2030-2033</t>
  </si>
  <si>
    <t>Реализация мероприятий государственной антинаркотической политики на территории Беломорского муниципального округа Республики Карелия</t>
  </si>
  <si>
    <t xml:space="preserve">Паспорт структурного элемента «Реализация мероприятий государственной антинаркотической политики на территории Беломорского муниципального округа Республики Карелия» </t>
  </si>
  <si>
    <t>2026-2033</t>
  </si>
  <si>
    <t>Задача-  "Обеспечение эффективной координации антинаркотической деятельности и организация системы профилактики наркомании на территории Беломорского муниципального округа"</t>
  </si>
  <si>
    <t>Задача-  "Формирование устойчивого неприятия незаконного немедицинского потребления наркотических средств и психотропных веществ (информационно-пропагандисткое обеспечение профилактики наркомании, оперативно-профилактические мероприятия, информирование населения по вопросам наркомании)"</t>
  </si>
  <si>
    <t>Утвержденный План работы Комиссии по противодействию злоупотреблению наркотическими средствами и психотропными  веществами и их незаконному обороту на территории Беломорского муниципального округа</t>
  </si>
  <si>
    <t xml:space="preserve">Количество решений, находившихся на контроле у Комиссии, исполненных в установленные сроки </t>
  </si>
  <si>
    <t>не менее 95</t>
  </si>
  <si>
    <t xml:space="preserve"> Повышение квалификации специалистов сферы образования, здравоохранения, социальной защиты, спорта, работающих с детьми и молодежью по вопросам профилактики незаконного потребления наркотических средств и психотропных веществ, употребления никотин содержащей и алкогольной продукции, формированию здорового образа жизни </t>
  </si>
  <si>
    <t>Обеспечение информационно – мотивационной работы с обучающимися, родителями (законными представителями) несовершеннолетних, направленную на снижение числа официальных отказов  от прохождения  социально-психологического тестирования (СПТ)</t>
  </si>
  <si>
    <t>не менее 85</t>
  </si>
  <si>
    <t>Увеличение охвата обучающихся социально-психологическим тестированием, в текущем учебном году</t>
  </si>
  <si>
    <t>Количество проведенных  мероприятий в рамках ежегодного месячника антинаркотической направленности</t>
  </si>
  <si>
    <t>3.2.</t>
  </si>
  <si>
    <t>Количество   мероприятий антинаркотической направленности, проведенные учреждениями образования</t>
  </si>
  <si>
    <t>Количество   мероприятий антинаркотической направленности, проведенные учреждениями культуры</t>
  </si>
  <si>
    <t>Количество   мероприятий антинаркотической направленности, проведенные учреждениями спорта и молодежной политикой</t>
  </si>
  <si>
    <t>Количество   мероприятий антинаркотической направленности, проведенные волонтерами</t>
  </si>
  <si>
    <t>3.3.</t>
  </si>
  <si>
    <t>3.4.</t>
  </si>
  <si>
    <t>3.5.</t>
  </si>
  <si>
    <t>3.6.</t>
  </si>
  <si>
    <t>3.7.</t>
  </si>
  <si>
    <t>Количество несовершеннолетних, оказавшихся в трудной жизненной ситуации, из малообеспеченных семей, состоящих на различных видах профилактического учета, принявших участие в мероприятиях антинаркотической направленности</t>
  </si>
  <si>
    <t>Количество публикаций с информацией для населения об эффективных формах поведения, направленных на  сохранение и поддержание здоровья, размещенных газете "Беломорская трибуна"</t>
  </si>
  <si>
    <t xml:space="preserve">Количество зарегистрированных
преступлений, связанных с незаконным
оборотом наркотических и психотропных средств </t>
  </si>
  <si>
    <t>3.8.</t>
  </si>
  <si>
    <t>3.9.</t>
  </si>
  <si>
    <t>Размещение в социальных сетях публикаций с информацией для населения об эффективных формах поведения, направленных на  сохранение и поддержание здоровья</t>
  </si>
  <si>
    <t>Задача-  "Профилактика и создание условий для обязательного участия обучающихся в мероприятиях по раннему выявлению  немедицинского потребления наркотических средств и психотропных веществ"</t>
  </si>
  <si>
    <t xml:space="preserve">Задача  «Обеспечение эффективной координации антинаркотической деятельности и организация системы профилактики наркомании на территории Беломорского муниципального округа» </t>
  </si>
  <si>
    <t xml:space="preserve">Задача  «Профилактика и создание условий для обязательного участия обучающихся в мероприятиях по раннему выявлению  немедицинского потребления наркотических средств и психотропных веществ» </t>
  </si>
  <si>
    <t xml:space="preserve">Задача  «Формирование устойчивого неприятия незаконного немедицинского потребления наркотических средств и психотропных веществ (информационно-пропагандисткое обеспечение профилактики наркомании, оперативно-профилактические мероприятия, информирование населения по вопросам наркомании)» </t>
  </si>
  <si>
    <t>Процент</t>
  </si>
  <si>
    <t>Реализованы мероприятия по раннему выявлению незаконного потребления наркотиков в общеобразовательных организациях  (в части проведения социально-психологического тестирования)</t>
  </si>
  <si>
    <t>Реализованы мероприятия по раннему выявлению незаконного потребления наркотиков в общеобразовательных организациях  (в части проведения профилактических медицинских осмотров</t>
  </si>
  <si>
    <t>Организация деятельности межведомственной комиссии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</t>
  </si>
  <si>
    <t>Координация хода реализации мероприятий антинаркотической программы на территории Беломорского муниципального округа</t>
  </si>
  <si>
    <t>Заслушивание регулярных отчётов руководителей учреждений и организаций, ответственных за выполнение программных мероприятий, о ходе реализации программы</t>
  </si>
  <si>
    <t>Осуществление учебно-методического сопровождения подготовки педагогических кадров в системе дополнительного профессионального образования по профилактике распространения наркомании</t>
  </si>
  <si>
    <t>Организация мероприятий по повышению квалификации специалистов сферы образования, здравоохранения, социальной защиты, спорта, работающих с детьми и молодежью по вопросам профилактики незаконного потребления наркотических средств и психотропных веществ, употребления никотин содержащей и алкогольной продукции, формированию здорового образа жизни с подготовкой раздаточного информационного материала</t>
  </si>
  <si>
    <t>Рассмотрение  мониторинга наркоситуации на территории Беломорского муниципального округа, составление доклада о наркоситуации на территории Беломорского муниципального округа и Межведомственной комиссии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</t>
  </si>
  <si>
    <t>Корректировка муниципальной программы «Реализация государственной антинаркотической политики на территории Беломорского муниципального округа»</t>
  </si>
  <si>
    <t>Проведение анализа реализуемых муниципальными образовательными учреждениями  планов и программ, имеющих антинаркотическую направленность, с целью определения уровня их эффективности</t>
  </si>
  <si>
    <t xml:space="preserve">Проведение: 
- месячника антинаркотической направленности на территории Беломорского муниципального округа;
- комплекса профилактических мероприятий, приуроченных к Международному дню борьбы со СПИДом (1 декабря)
</t>
  </si>
  <si>
    <t xml:space="preserve">Участие  в проведении на территории района оперативно – профилактических операций, направленных на реализацию государственной антинаркотической политики </t>
  </si>
  <si>
    <t>Проведение совместных научно-практических конференций и учебных мероприятий на тему противодействия распространению наркомании</t>
  </si>
  <si>
    <t>Совершенствование деятельности образовательных учреждений по вопросам формирования у детей и подростков антинаркотической ориентации, психологической реабилитации несовершеннолетних</t>
  </si>
  <si>
    <t>Проведение мероприятий антинаркотической направленности в библиотеках, кинотеатрах, культурно-досуговых учреждениях</t>
  </si>
  <si>
    <t>Создание условий для удовлетворения образовательных и творческих потребностей учащихся в техническом творчестве и спортивной деятельности, организация социально-значимой и досуговой работы</t>
  </si>
  <si>
    <t>Проведение антинаркотических акций в лагерях с дневным пребыванием, в том числе для детей и подростков с девиантным поведением</t>
  </si>
  <si>
    <t>Организация антинаркотических профилактических акций во время проведения массовых мероприятий в Международный день защиты детей, День молодежи, Международный день борьбы с наркоманией и др. Проведение антинаркотических акций "Нет наркотикам!", "За ЗОЖ!", "Выбери жизнь"</t>
  </si>
  <si>
    <t>Организация занятости детей, подростков и молодежи в каникулярное время, в т.ч. создание сезонных рабочих мест для подростков, входящих в группу риска по асоциальному поведению</t>
  </si>
  <si>
    <r>
      <t xml:space="preserve">Организация и проведение районных конкурсов и ученических работ на темы по пропаганде здорового образа жизни и </t>
    </r>
    <r>
      <rPr>
        <sz val="11"/>
        <color theme="1"/>
        <rFont val="Times New Roman"/>
        <family val="1"/>
        <charset val="204"/>
      </rPr>
      <t>профилактике</t>
    </r>
    <r>
      <rPr>
        <sz val="12"/>
        <color theme="1"/>
        <rFont val="Times New Roman"/>
        <family val="1"/>
        <charset val="204"/>
      </rPr>
      <t xml:space="preserve"> наркомании</t>
    </r>
  </si>
  <si>
    <t>3.10.</t>
  </si>
  <si>
    <t>Организация и проведение информационных лекций и бесед для родителей учащихся по проблемам наркомании с распространением методических пособий и информационных листков</t>
  </si>
  <si>
    <t>Организация и проведение профилактической работы с лицами, склонными к употреблению алкоголя, наркотиков</t>
  </si>
  <si>
    <t>3.11.</t>
  </si>
  <si>
    <t>3.12.</t>
  </si>
  <si>
    <t>3.13.</t>
  </si>
  <si>
    <t>3.14.</t>
  </si>
  <si>
    <t>3.15.</t>
  </si>
  <si>
    <t>3.16.</t>
  </si>
  <si>
    <t xml:space="preserve">Организация и проведение индивидуальной профилактической работы с подростками, состоящими на учёте в комиссии по делам несовершеннолетних и защите их прав администрации Беломорского муниципального округа </t>
  </si>
  <si>
    <t>Ежегодно</t>
  </si>
  <si>
    <t>Организация и проведение спортивных праздников, соревнований под эгидой борьбы с наркотиками</t>
  </si>
  <si>
    <t>Организация правового воспитания детей, родителей (законных представителей) несовершеннолетних, педагогических работников и специалистов, работающих с детьми и в интересах детей; проведение информационных мероприятий, направленных на разъяснение основ антинаркотического законодательства Российской Федерации и Республики Карелия</t>
  </si>
  <si>
    <t>Внедрение физкультурно-профилактической работы по профилактике наркомании среди молодёжи, подростков на базе имеющихся физкультурно-спортивных организаций</t>
  </si>
  <si>
    <t>Демонстрация видеороликов, пропагандирующих здоровый образ жизни</t>
  </si>
  <si>
    <t>Оказание содействия в развитии на территории   Беломорского муниципального округа деятельности волонтерского антинаркотического движения, а также молодежных объединений, занимающихся пропагандой здорового образа жизни, профилактикой наркомании и социализацией молодежи</t>
  </si>
  <si>
    <t>Размещение в СМИ, на информационных ресурсах подведомственных муниципальных учреждений, социальных сетях информации о результатах работы по противодействию наркопреступности на территории Республики Карелия, материалов антинаркотической пропаганды, направленных на повышение уровня осведомленности граждан, в первую очередь несовершеннолетних и их родителей (законных представителей), о рисках, связанных с незаконным потреблением наркотиков, и последствиях такого потребления</t>
  </si>
  <si>
    <t>3.17.</t>
  </si>
  <si>
    <t>3.18.</t>
  </si>
  <si>
    <t>3.19.</t>
  </si>
  <si>
    <t>3.20.</t>
  </si>
  <si>
    <t>Выявление и пресечение функционирования в информационно-телекоммуникационной сети Интернет ресурсов, используемых для пропаганды незаконного потребления и распространения наркотиков</t>
  </si>
  <si>
    <t>Выявление незаконных посевов и очагов произрастания дикорастущих наркосодержащих растений, фактов их незаконного культивирования, а также совершенствование методов уничтожения дикорастущих наркосодержащих растений</t>
  </si>
  <si>
    <t>3.21.</t>
  </si>
  <si>
    <t>3.22.</t>
  </si>
  <si>
    <r>
      <t xml:space="preserve"> Задача  «Обеспечение эффективной координации антинаркотической деятельности и организация системы профилактики наркомании на территории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</si>
  <si>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 Задача  «Профилактика и создание условий для обязательного участия обучающихся в мероприятиях по раннему выявлению  немедицинского потребления наркотических средств и психотропных веществ» </t>
  </si>
  <si>
    <r>
      <t xml:space="preserve"> Задача  «Формирование устойчивого неприятия незаконного немедицинского потребления наркотических средств и психотропных веществ (информационно-пропагандисткое обеспечение профилактики наркомании, оперативно-профилактические мероприятия, информирование населения по вопросам наркомании)</t>
    </r>
    <r>
      <rPr>
        <b/>
        <sz val="12"/>
        <color theme="1"/>
        <rFont val="Calibri"/>
        <family val="2"/>
        <charset val="204"/>
      </rPr>
      <t>»</t>
    </r>
  </si>
  <si>
    <t xml:space="preserve"> Координация хода реализации мероприятий антинаркотической программы на территории Беломорского муниципального округа</t>
  </si>
  <si>
    <t xml:space="preserve"> Рассмотрение  мониторинга наркоситуации на территории Беломорского муниципального округа, составление доклада о наркоситуации на территории Беломорского муниципального округа и Межведомственной комиссии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</t>
  </si>
  <si>
    <t xml:space="preserve"> Организация мероприятий по повышению квалификации специалистов сферы образования, здравоохранения, социальной защиты, спорта, работающих с детьми и молодежью по вопросам профилактики незаконного потребления наркотических средств и психотропных веществ, употребления никотин содержащей и алкогольной продукции, формированию здорового образа жизни с подготовкой раздаточного информационного материала</t>
  </si>
  <si>
    <t xml:space="preserve"> Проведение анализа реализуемых муниципальными образовательными учреждениями  планов и программ, имеющих антинаркотическую направленность, с целью определения уровня их эффективности</t>
  </si>
  <si>
    <t xml:space="preserve"> Корректировка муниципальной программы «Реализация государственной антинаркотической политики на территории Беломорского муниципального округа»</t>
  </si>
  <si>
    <r>
      <t xml:space="preserve">Разработка, изготовление и распространение памяток, плакатов, буклетов, информационных листков по профилактике незаконного потребления наркотиков для педагогов, родителей и подростков
</t>
    </r>
    <r>
      <rPr>
        <sz val="12"/>
        <color theme="1"/>
        <rFont val="Times New Roman"/>
        <family val="1"/>
        <charset val="204"/>
      </rPr>
      <t xml:space="preserve">
</t>
    </r>
  </si>
  <si>
    <t>Организация и проведение районных конкурсов и ученических работ на темы по пропаганде здорового образа жизни и профилактике наркомании</t>
  </si>
  <si>
    <t>Разработка, изготовление и распространение памяток, плакатов, буклетов, информационных листков по профилактике незаконного потребления наркотиков для педагогов, родителей и подростков</t>
  </si>
  <si>
    <t xml:space="preserve">3.2. </t>
  </si>
  <si>
    <t>3.2.1.</t>
  </si>
  <si>
    <t xml:space="preserve">3.3. </t>
  </si>
  <si>
    <t>3.3.1.</t>
  </si>
  <si>
    <t xml:space="preserve">3.4. </t>
  </si>
  <si>
    <t>3.4.1.</t>
  </si>
  <si>
    <t xml:space="preserve">3.5. </t>
  </si>
  <si>
    <t>3.5.1.</t>
  </si>
  <si>
    <t xml:space="preserve">3.6. </t>
  </si>
  <si>
    <t>3.6.1.</t>
  </si>
  <si>
    <t xml:space="preserve">3.7. </t>
  </si>
  <si>
    <t>3.7.1.</t>
  </si>
  <si>
    <t xml:space="preserve">Проведение: 
- месячника антинаркотической направленности на территории Беломорского муниципального округа;
- комплекса профилактических мероприятий, приуроченных к Международному дню борьбы со СПИДом 
</t>
  </si>
  <si>
    <t xml:space="preserve">3.8. </t>
  </si>
  <si>
    <t>3.8.1.</t>
  </si>
  <si>
    <t xml:space="preserve">3.9. </t>
  </si>
  <si>
    <t>3.9.1.</t>
  </si>
  <si>
    <t xml:space="preserve">3.10. </t>
  </si>
  <si>
    <t>3.10.1.</t>
  </si>
  <si>
    <t xml:space="preserve">3.11. </t>
  </si>
  <si>
    <t>3.11.1.</t>
  </si>
  <si>
    <t>Организация антинаркотических профилактических акций во время проведения массовых мероприятий в Международный день защиты детей, День молодежи, Международный день борьбы с наркоманией, Проведение антинаркотических акций "Нет наркотикам!", "За ЗОЖ!", "Выбери жизнь"</t>
  </si>
  <si>
    <t xml:space="preserve">3.12. </t>
  </si>
  <si>
    <t>3.12.1.</t>
  </si>
  <si>
    <t xml:space="preserve">3.13. </t>
  </si>
  <si>
    <t>3.13.1.</t>
  </si>
  <si>
    <t xml:space="preserve">3.14. </t>
  </si>
  <si>
    <t>3.14.1.</t>
  </si>
  <si>
    <t xml:space="preserve">3.15. </t>
  </si>
  <si>
    <t>3.15.1.</t>
  </si>
  <si>
    <t xml:space="preserve">3.16. </t>
  </si>
  <si>
    <t>3.16.1.</t>
  </si>
  <si>
    <t xml:space="preserve">3.17. </t>
  </si>
  <si>
    <t>3.17.1.</t>
  </si>
  <si>
    <t xml:space="preserve">3.18. </t>
  </si>
  <si>
    <t>3.18.1.</t>
  </si>
  <si>
    <t xml:space="preserve">3.19. </t>
  </si>
  <si>
    <t>3.19.1.</t>
  </si>
  <si>
    <t xml:space="preserve">3.20. </t>
  </si>
  <si>
    <t>3.20.1.</t>
  </si>
  <si>
    <t xml:space="preserve">3.21. </t>
  </si>
  <si>
    <t>3.21.1.</t>
  </si>
  <si>
    <t xml:space="preserve">3.22. </t>
  </si>
  <si>
    <t>3.22.1.</t>
  </si>
  <si>
    <t xml:space="preserve">Ответственный исполнитель </t>
  </si>
  <si>
    <t>1.1.- 1.2.</t>
  </si>
  <si>
    <t>2.1. - 2.2.</t>
  </si>
  <si>
    <t xml:space="preserve"> 2.2.</t>
  </si>
  <si>
    <t>3.2.-3.5.</t>
  </si>
  <si>
    <t>3.2-3.5</t>
  </si>
  <si>
    <t>3.2-3.6</t>
  </si>
  <si>
    <t>3.2-3.6.</t>
  </si>
  <si>
    <t>3.2.-3.6.</t>
  </si>
  <si>
    <t>3.1.-3.6.</t>
  </si>
  <si>
    <t>3.2.-.3.6.</t>
  </si>
  <si>
    <t>3.7. -3.8.</t>
  </si>
  <si>
    <t xml:space="preserve">Единиц </t>
  </si>
  <si>
    <t>Единиц (количество заседаний в год)</t>
  </si>
  <si>
    <t>Приобретение товаров, работ, услуг</t>
  </si>
  <si>
    <t>Повышение квалификации кадров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</si>
  <si>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Обеспечение эффективной координации антинаркотической деятельности и организация системы профилактики наркомании на территории Беломорского муниципального округа»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</si>
  <si>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Формирование устойчивого неприятия незаконного немедицинского потребления наркотических средств и психотропных веществ (информационно-пропагандисткое обеспечение профилактики наркомании, оперативно-профилактические мероприятия, информирование населения по вопросам наркомании)»</t>
    </r>
  </si>
  <si>
    <t xml:space="preserve">Мероприятие (результат)  «Организация деятельности межведомственной комиссии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округа» </t>
  </si>
  <si>
    <t xml:space="preserve">Мероприятие (результат)  «Координация хода реализации мероприятий антинаркотической программы на территории Беломорского муниципального округа» </t>
  </si>
  <si>
    <t xml:space="preserve">Мероприятие (результат)  «Заслушивание регулярных отчётов руководителей учреждений и организаций, ответственных за выполнение программных мероприятий, о ходе реализации программы» </t>
  </si>
  <si>
    <t xml:space="preserve">Мероприятие (результат)  «Рассмотрение  мониторинга наркоситуации на территории Беломорского муниципального округа, составление доклада о наркоситуации на территории Беломорского муниципального округа и Межведомственной комиссии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округа» </t>
  </si>
  <si>
    <t xml:space="preserve">Мероприятие (результат)  «Организация мероприятий по повышению квалификации специалистов сферы образования, здравоохранения, социальной защиты, спорта, работающих с детьми и молодежью по вопросам профилактики незаконного потребления наркотических средств и психотропных веществ, употребления никотин содержащей и алкогольной продукции, формированию здорового образа жизни с подготовкой раздаточного информационного материала» </t>
  </si>
  <si>
    <t xml:space="preserve">Мероприятие (результат)  «Проведение анализа реализуемых муниципальными образовательными учреждениями  планов и программ, имеющих антинаркотическую направленность, с целью определения уровня их эффективности» </t>
  </si>
  <si>
    <t xml:space="preserve">Мероприятие (результат)  «Корректировка муниципальной программы «Реализация государственной антинаркотической политики на территории Беломорского муниципального округа»» </t>
  </si>
  <si>
    <t xml:space="preserve">Контрольная точка 2 : Осуществлено учебно-методического сопровождения </t>
  </si>
  <si>
    <t>1.5.2.</t>
  </si>
  <si>
    <t xml:space="preserve">Комиссия по делам несовершеннолетних и защите их прав Беломорского муниципального округа;
 Отдел образования администрации Беломорского муниципального округа;
 МКУ «Управление по физической культуре, делам молодёжи и развитию туризма Беломорского муниципального округа»;
 ГБУЗ  РК «Беломорская центральная районная больница» (по согласованию);
 ГБУ СУСО РК «Центр помощи детям, оставшимся без попечения родителей № 5 » (по согласованию).
</t>
  </si>
  <si>
    <t>1.6.2.</t>
  </si>
  <si>
    <t>Контрольная точка 2: Организованы мероприятия по повышению квалификации специалистов</t>
  </si>
  <si>
    <t xml:space="preserve">Контрольная точка 1: Сформированы документы, необходимые для проведения мероприятий по повышению квалификации специалистов </t>
  </si>
  <si>
    <t xml:space="preserve">Администрация Беломорского муниципального округа </t>
  </si>
  <si>
    <t>Межведомственная комиссия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</t>
  </si>
  <si>
    <t>Отдел образования администрации Беломорского муниципального округа</t>
  </si>
  <si>
    <t>Отдел образования администрации Беломорского муниципального округа; ГБУЗ  РК «Беломорская центральная районная больница» (по согласованию)</t>
  </si>
  <si>
    <t xml:space="preserve">Мероприятие (результат)  «Реализованы мероприятия по раннему выявлению незаконного потребления наркотиков в общеобразовательных организациях  (в части проведения социально-психологического тестирования)» </t>
  </si>
  <si>
    <t xml:space="preserve">Мероприятие (результат)  «Реализованы мероприятия по раннему выявлению незаконного потребления наркотиков в общеобразовательных организациях  (в части проведения профилактических медицинских осмотров» </t>
  </si>
  <si>
    <t>2.1.2.</t>
  </si>
  <si>
    <t>2.2.2.</t>
  </si>
  <si>
    <t xml:space="preserve">Мероприятие (результат)  «Организация и проведение районных конкурсов и ученических работ на темы по пропаганде здорового образа жизни и профилактике наркомании» </t>
  </si>
  <si>
    <t>Контрольная точка 1: Заключен договор на оказание услуг</t>
  </si>
  <si>
    <t xml:space="preserve">Комиссия по делам несовершеннолетних и защите их прав Беломорского муниципального округа;
 Отдел образования администрации Беломорского муниципального округа;
  МКУ «Управление по физической культуре, делам молодёжи и развитию туризма Беломорского муниципального округа»
</t>
  </si>
  <si>
    <t xml:space="preserve">Контрольная точка 2 : Произведена оплата за оказанные услуги </t>
  </si>
  <si>
    <t>3.1.2.</t>
  </si>
  <si>
    <t>3.2.2.</t>
  </si>
  <si>
    <t xml:space="preserve">Мероприятие (результат)  «Разработка, изготовление и распространение памяток, плакатов, буклетов, информационных листков по профилактике незаконного потребления наркотиков для педагогов, родителей и подростков» </t>
  </si>
  <si>
    <t xml:space="preserve">Комиссия по делам несовершеннолетних и защите их прав Беломорского муниципального округа;
Отдел образования администрации Беломорского муниципального округа
</t>
  </si>
  <si>
    <t>3.3.2.</t>
  </si>
  <si>
    <t xml:space="preserve">Отдел образования администрации Беломорского муниципального округа;
  МКУ «Управление по физической культуре, делам молодёжи и развитию туризма Беломорского муниципального округа»
</t>
  </si>
  <si>
    <t xml:space="preserve">Мероприятие (результат)  «Оказание содействия в развитии на территории   Беломорского муниципального округа деятельности волонтерского антинаркотического движения, а также молодежных объединений, занимающихся пропагандой здорового образа жизни, профилактикой наркомании и социализацией молодежи» </t>
  </si>
  <si>
    <t xml:space="preserve">Мероприятие (результат)  «Участие  в проведении на территории района оперативно – профилактических операций, направленных на реализацию государственной антинаркотической политики » </t>
  </si>
  <si>
    <t>Отделение МВД России  «Беломорское»  (по согласованию)</t>
  </si>
  <si>
    <t>не устанавливаются (ежегодно)</t>
  </si>
  <si>
    <t>не устанавливаются (ежеквартально)</t>
  </si>
  <si>
    <t xml:space="preserve">не устанавливаются (ежегодно) </t>
  </si>
  <si>
    <t xml:space="preserve">Мероприятие (результат)  «Проведение совместных научно-практических конференций и учебных мероприятий на тему противодействия распространению наркомании» </t>
  </si>
  <si>
    <t xml:space="preserve">Мероприятие (результат)  «Совершенствование деятельности образовательных учреждений по вопросам формирования у детей и подростков антинаркотической ориентации, психологической реабилитации несовершеннолетних» </t>
  </si>
  <si>
    <t xml:space="preserve">Отдел образования администрации Беломорского муниципального округа;
ГБУЗ   РК «Беломорская центральная районная больница» (по согласованию)
</t>
  </si>
  <si>
    <t xml:space="preserve">Комиссия по делам несовершеннолетних и защите их прав Беломорского муниципального округа;
 Отдел образования администрации Беломорского муниципального округа;
 ГБУЗ  РК «Беломорская центральная районная больница» (по согласованию)
</t>
  </si>
  <si>
    <t xml:space="preserve">Мероприятие (результат)  «Проведение мероприятий антинаркотической направленности в библиотеках, кинотеатрах, культурно-досуговых учреждениях» </t>
  </si>
  <si>
    <t xml:space="preserve">Мероприятие (результат)  «Создание условий для удовлетворения образовательных и творческих потребностей учащихся в техническом творчестве и спортивной деятельности, организация социально-значимой и досуговой работы» </t>
  </si>
  <si>
    <t xml:space="preserve">Мероприятие (результат)  «Проведение антинаркотических акций в лагерях с дневным пребыванием, в том числе для детей и подростков с девиантным поведением» </t>
  </si>
  <si>
    <t>Отдел культуры администрации Беломорского муниципального округа</t>
  </si>
  <si>
    <t xml:space="preserve">Мероприятие (результат)  «Организация антинаркотических профилактических акций во время проведения массовых мероприятий в Международный день защиты детей, День молодежи, Международный день борьбы с наркоманией и др. Проведение антинаркотических акций "Нет наркотикам!", "За ЗОЖ!", "Выбери жизнь"» </t>
  </si>
  <si>
    <t xml:space="preserve">Мероприятие (результат)  «Организация занятости детей, подростков и молодежи в каникулярное время, в т.ч. создание сезонных рабочих мест для подростков, входящих в группу риска по асоциальному поведению» </t>
  </si>
  <si>
    <t xml:space="preserve">Мероприятие (результат)  «Организация и проведение информационных лекций и бесед для родителей учащихся по проблемам наркомании с распространением методических пособий и информационных листков» </t>
  </si>
  <si>
    <t xml:space="preserve">Мероприятие (результат)  «Организация и проведение спортивных праздников, соревнований под эгидой борьбы с наркотиками» </t>
  </si>
  <si>
    <t xml:space="preserve">Мероприятие (результат)  «Организация и проведение профилактической работы с лицами, склонными к употреблению алкоголя, наркотиков» </t>
  </si>
  <si>
    <t xml:space="preserve">Комиссия по делам несовершеннолетних и защите их прав Беломорского муниципального округа;
Отдел образования администрации Беломорского муниципального округа;
 МКУ «Управление по физической культуре, делам молодёжи и развитию туризма Беломорского муниципального округа»;
Отделение МВД России «Беломорское»  (по согласованию)
</t>
  </si>
  <si>
    <t xml:space="preserve">Отдел образования администрации Беломорского муниципального округа;
ГБУЗ  РК «Беломорская центральная районная больница» (по согласованию)
</t>
  </si>
  <si>
    <t xml:space="preserve">Отдел образования администрации Беломорского муниципального округа;
 МКУ «Управление по физической культуре, делам молодёжи и развитию туризма Беломорского муниципального округа»
</t>
  </si>
  <si>
    <t xml:space="preserve">Комиссия по делам несовершеннолетних и защите их прав Беломорского муниципального района;
 ГБУЗ  РК «Беломорская центральная районная больница» (по согласованию)
</t>
  </si>
  <si>
    <t xml:space="preserve">Мероприятие (результат)  «Организация и проведение индивидуальной профилактической работы с подростками, состоящими на учёте в комиссии по делам несовершеннолетних и защите их прав администрации Беломорского муниципального округа » </t>
  </si>
  <si>
    <t xml:space="preserve">Мероприятие (результат)  «Организация правового воспитания детей, родителей (законных представителей) несовершеннолетних, педагогических работников и специалистов, работающих с детьми и в интересах детей; проведение информационных мероприятий, направленных на разъяснение основ антинаркотического законодательства Российской Федерации и Республики Карелия» </t>
  </si>
  <si>
    <t xml:space="preserve">Мероприятие (результат)  «Внедрение физкультурно-профилактической работы по профилактике наркомании среди молодёжи, подростков на базе имеющихся физкультурно-спортивных организаций» </t>
  </si>
  <si>
    <t xml:space="preserve">Мероприятие (результат)  «Демонстрация видеороликов, пропагандирующих здоровый образ жизни» </t>
  </si>
  <si>
    <t xml:space="preserve">Мероприятие (результат)  «Размещение в СМИ, на информационных ресурсах подведомственных муниципальных учреждений, социальных сетях информации о результатах работы по противодействию наркопреступности на территории Республики Карелия, материалов антинаркотической пропаганды, направленных на повышение уровня осведомленности граждан, в первую очередь несовершеннолетних и их родителей (законных представителей), о рисках, связанных с незаконным потреблением наркотиков, и последствиях такого потребления» </t>
  </si>
  <si>
    <t xml:space="preserve">Мероприятие (результат)  «Выявление и пресечение функционирования в информационно-телекоммуникационной сети Интернет ресурсов, используемых для пропаганды незаконного потребления и распространения наркотиков» </t>
  </si>
  <si>
    <t xml:space="preserve">Мероприятие (результат)  «Выявление незаконных посевов и очагов произрастания дикорастущих наркосодержащих растений, фактов их незаконного культивирования, а также совершенствование методов уничтожения дикорастущих наркосодержащих растений» </t>
  </si>
  <si>
    <t>Комиссия по делам несовершеннолетних и защите их прав Беломорского муниципального округа</t>
  </si>
  <si>
    <t xml:space="preserve">Отдел образования администрации Беломорского муниципального округа;
 МКУ «Управление по физической культуре, делам молодёжи и развитию туризма Беломорского муниципального округа»;
 Отделение МВД России  «Беломорское»  (по согласованию)
</t>
  </si>
  <si>
    <t xml:space="preserve">Отдел образования администрации Беломорского муниципального округа;
 МКУ «Управление по физической культуре, делам молодёжи и развитию туризма Беломорского муниципального округа» 
</t>
  </si>
  <si>
    <t>не устанавливаются (по отдельному плану учреждений)</t>
  </si>
  <si>
    <t xml:space="preserve">Мероприятие (результат)  «Проведение: 
- месячника антинаркотической направленности на территории Беломорского муниципального округа;
- комплекса профилактических мероприятий, приуроченных к Международному дню борьбы со СПИДом» </t>
  </si>
  <si>
    <t>Единиц  (в год)</t>
  </si>
  <si>
    <t>5. План реализации структурного элемента на 2026 год</t>
  </si>
  <si>
    <t xml:space="preserve">с сентября по май </t>
  </si>
  <si>
    <t>Протокол проведения заседания Комиссии</t>
  </si>
  <si>
    <t>Доклад
                                                                                                                                                                                                                                                          о наркоситуации на территории Беломорского муниципального округа и результатах деятельности Комиссии</t>
  </si>
  <si>
    <t xml:space="preserve">Отдел образования администрации Беломорского муниципального округа
</t>
  </si>
  <si>
    <t xml:space="preserve">Мероприятие (результат)  «Осуществление учебно-методического сопровождения подготовки педагогических кадров  по профилактике распространения наркомании» </t>
  </si>
  <si>
    <t>Информация отдела образования администрации Беломорского муниципального округа о результатах работы по повышению квалификации педагогических работников по вопросам профилактики распространения наркотиков и психотропных веществ</t>
  </si>
  <si>
    <t>Информация отдела образования администрации Беломорского муниципального округа о результатах учебно-методического сопровождения организации работы по повышению квалификации педагогических работников по вопросам профилактики распространения наркотиков и психотропных веществ</t>
  </si>
  <si>
    <t>Протоколы семинаров</t>
  </si>
  <si>
    <t>Отчет о проделанной работе</t>
  </si>
  <si>
    <t>Договор</t>
  </si>
  <si>
    <t>Оплаченный счет</t>
  </si>
  <si>
    <t xml:space="preserve">Контрольная точка 2: Результаты тестирования </t>
  </si>
  <si>
    <t>Постановление администрации Беломорского муниципального округа о проведении социально-психологического тестирования</t>
  </si>
  <si>
    <t>Контрольная точка 1 : Проведение социально-психологического тестирования в общеобразовательных организациях Беломорского муниципального округа</t>
  </si>
  <si>
    <t>Результаты тестирования в базе данных общеобразовательных организаций</t>
  </si>
  <si>
    <t>Контрольная точка 1 : По результатам социально-психологического тестирования проведены профилактические медицинские осмотры учащихся общеобразовательных оргагнизаций, имеющих высокий процент респондентов явного риска</t>
  </si>
  <si>
    <t xml:space="preserve">Справка о количестве учащихся, прошедших профилактические медицинские осмотры </t>
  </si>
  <si>
    <t>Контрольная точка 2:  Результаты проведения профилактических медицинских осмотров</t>
  </si>
  <si>
    <t>Информация конфиденциальная. Не предоставляется</t>
  </si>
  <si>
    <t>Контрольная точка 1  Проведение заседания Комиссии</t>
  </si>
  <si>
    <t xml:space="preserve">Контрольная точка 1 Составление Доклада </t>
  </si>
  <si>
    <t>Контрольная точка 1 : Подготовлено кадровое обеспечение</t>
  </si>
  <si>
    <t xml:space="preserve">«Реализация мероприятий государственной антинаркотической политики на территории Беломорского муниципального округа Республики Карелия» ВСЕГО предусмотрено, из них: </t>
  </si>
  <si>
    <t>07 к 01 00000</t>
  </si>
  <si>
    <t>07 к 01 74190</t>
  </si>
  <si>
    <t>07 к 01 74191</t>
  </si>
  <si>
    <t>07 к 01 74192</t>
  </si>
  <si>
    <t>07 К 01 24110</t>
  </si>
  <si>
    <t>07 К 01 00000</t>
  </si>
  <si>
    <t>Приложение 2 к муниципальной программе «Реализация государственной антинаркотической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1218 от 19.12.2025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</si>
</sst>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5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wrapText="1"/>
    </xf>
    <xf numFmtId="0" fontId="4" fillId="0" borderId="47" xfId="0" applyFont="1" applyBorder="1" applyAlignment="1">
      <alignment horizontal="center" wrapText="1"/>
    </xf>
    <xf numFmtId="0" fontId="0" fillId="0" borderId="48" xfId="0" applyBorder="1" applyAlignment="1">
      <alignment wrapText="1"/>
    </xf>
    <xf numFmtId="0" fontId="6" fillId="0" borderId="48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49" xfId="0" applyFont="1" applyFill="1" applyBorder="1" applyAlignment="1">
      <alignment wrapText="1"/>
    </xf>
    <xf numFmtId="0" fontId="2" fillId="0" borderId="39" xfId="0" applyFont="1" applyBorder="1" applyAlignment="1">
      <alignment horizontal="center" vertical="center" wrapText="1"/>
    </xf>
    <xf numFmtId="14" fontId="2" fillId="0" borderId="21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7" fillId="3" borderId="51" xfId="0" applyFont="1" applyFill="1" applyBorder="1" applyAlignment="1">
      <alignment vertical="top" wrapText="1"/>
    </xf>
    <xf numFmtId="0" fontId="2" fillId="0" borderId="52" xfId="0" applyFont="1" applyBorder="1" applyAlignment="1">
      <alignment horizontal="center" vertical="top" wrapText="1"/>
    </xf>
    <xf numFmtId="0" fontId="7" fillId="0" borderId="36" xfId="0" applyFont="1" applyBorder="1" applyAlignment="1">
      <alignment vertical="top" wrapText="1"/>
    </xf>
    <xf numFmtId="4" fontId="7" fillId="0" borderId="36" xfId="0" applyNumberFormat="1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4" fontId="7" fillId="6" borderId="41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top" wrapText="1"/>
    </xf>
    <xf numFmtId="0" fontId="2" fillId="0" borderId="36" xfId="0" applyFont="1" applyBorder="1" applyAlignment="1">
      <alignment vertical="top" wrapText="1"/>
    </xf>
    <xf numFmtId="4" fontId="7" fillId="5" borderId="36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0" xfId="0" applyAlignment="1"/>
    <xf numFmtId="0" fontId="2" fillId="2" borderId="54" xfId="0" applyFont="1" applyFill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2" fillId="0" borderId="17" xfId="0" applyFont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2" fillId="0" borderId="25" xfId="0" applyFont="1" applyBorder="1" applyAlignment="1">
      <alignment horizontal="left" wrapText="1"/>
    </xf>
    <xf numFmtId="0" fontId="1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12" fillId="0" borderId="1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12" fillId="0" borderId="25" xfId="0" applyFont="1" applyBorder="1" applyAlignment="1">
      <alignment horizontal="left" vertical="top" wrapText="1"/>
    </xf>
    <xf numFmtId="0" fontId="2" fillId="5" borderId="13" xfId="0" applyFont="1" applyFill="1" applyBorder="1" applyAlignment="1">
      <alignment horizontal="left"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12" fillId="0" borderId="31" xfId="0" applyFont="1" applyBorder="1" applyAlignment="1">
      <alignment horizontal="left" vertical="top" wrapText="1"/>
    </xf>
    <xf numFmtId="0" fontId="0" fillId="0" borderId="17" xfId="0" applyBorder="1"/>
    <xf numFmtId="0" fontId="2" fillId="6" borderId="6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horizontal="left" vertical="top" wrapText="1"/>
    </xf>
    <xf numFmtId="0" fontId="2" fillId="0" borderId="57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 wrapText="1"/>
    </xf>
    <xf numFmtId="0" fontId="2" fillId="6" borderId="0" xfId="0" applyFont="1" applyFill="1" applyAlignment="1">
      <alignment vertical="center" wrapText="1"/>
    </xf>
    <xf numFmtId="4" fontId="2" fillId="5" borderId="36" xfId="0" applyNumberFormat="1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2" fillId="5" borderId="39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0" fontId="7" fillId="2" borderId="17" xfId="0" applyFont="1" applyFill="1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0" fontId="0" fillId="0" borderId="18" xfId="0" applyBorder="1" applyAlignment="1"/>
    <xf numFmtId="0" fontId="0" fillId="0" borderId="19" xfId="0" applyBorder="1" applyAlignment="1"/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55" xfId="0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4" fillId="0" borderId="4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38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43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4" xfId="0" applyFont="1" applyFill="1" applyBorder="1" applyAlignment="1">
      <alignment horizontal="left" vertical="top" wrapText="1"/>
    </xf>
    <xf numFmtId="0" fontId="7" fillId="4" borderId="34" xfId="0" applyFont="1" applyFill="1" applyBorder="1" applyAlignment="1">
      <alignment vertical="top" wrapText="1"/>
    </xf>
    <xf numFmtId="0" fontId="0" fillId="4" borderId="35" xfId="0" applyFill="1" applyBorder="1" applyAlignment="1">
      <alignment wrapText="1"/>
    </xf>
    <xf numFmtId="0" fontId="0" fillId="4" borderId="36" xfId="0" applyFill="1" applyBorder="1" applyAlignment="1">
      <alignment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5" xfId="0" applyFont="1" applyFill="1" applyBorder="1" applyAlignment="1">
      <alignment vertical="top" wrapText="1"/>
    </xf>
    <xf numFmtId="0" fontId="7" fillId="4" borderId="36" xfId="0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vertical="top" wrapText="1"/>
    </xf>
    <xf numFmtId="0" fontId="0" fillId="5" borderId="12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2" fillId="5" borderId="11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B3" sqref="B3:C3"/>
    </sheetView>
  </sheetViews>
  <sheetFormatPr defaultRowHeight="15"/>
  <cols>
    <col min="1" max="1" width="5.42578125" customWidth="1"/>
    <col min="2" max="2" width="43.140625" customWidth="1"/>
    <col min="3" max="3" width="56.5703125" customWidth="1"/>
  </cols>
  <sheetData>
    <row r="1" spans="2:3" ht="96" customHeight="1">
      <c r="C1" s="264" t="s">
        <v>400</v>
      </c>
    </row>
    <row r="3" spans="2:3" ht="58.5" customHeight="1">
      <c r="B3" s="265" t="s">
        <v>152</v>
      </c>
      <c r="C3" s="265"/>
    </row>
    <row r="4" spans="2:3" ht="18.75" customHeight="1">
      <c r="B4" s="5" t="s">
        <v>1</v>
      </c>
      <c r="C4" s="1"/>
    </row>
    <row r="5" spans="2:3" ht="16.5" thickBot="1">
      <c r="B5" s="6"/>
      <c r="C5" s="36" t="s">
        <v>2</v>
      </c>
    </row>
    <row r="6" spans="2:3" ht="68.25" customHeight="1" thickBot="1">
      <c r="B6" s="7" t="s">
        <v>146</v>
      </c>
      <c r="C6" s="143" t="s">
        <v>151</v>
      </c>
    </row>
    <row r="7" spans="2:3" ht="37.5" customHeight="1" thickBot="1">
      <c r="B7" s="10" t="s">
        <v>3</v>
      </c>
      <c r="C7" s="21" t="s">
        <v>57</v>
      </c>
    </row>
    <row r="8" spans="2:3" ht="27.75" customHeight="1" thickBot="1">
      <c r="B8" s="10" t="s">
        <v>23</v>
      </c>
      <c r="C8" s="21" t="s">
        <v>58</v>
      </c>
    </row>
    <row r="9" spans="2:3" ht="409.5" customHeight="1" thickBot="1">
      <c r="B9" s="10" t="s">
        <v>24</v>
      </c>
      <c r="C9" s="15" t="s">
        <v>147</v>
      </c>
    </row>
    <row r="10" spans="2:3" ht="24.75" customHeight="1" thickBot="1">
      <c r="B10" s="113" t="s">
        <v>4</v>
      </c>
      <c r="C10" s="42" t="s">
        <v>153</v>
      </c>
    </row>
    <row r="11" spans="2:3" ht="85.5" customHeight="1" thickBot="1">
      <c r="B11" s="10" t="s">
        <v>25</v>
      </c>
      <c r="C11" s="29" t="s">
        <v>148</v>
      </c>
    </row>
  </sheetData>
  <mergeCells count="1">
    <mergeCell ref="B3:C3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25"/>
  <sheetViews>
    <sheetView view="pageBreakPreview" zoomScaleSheetLayoutView="100" workbookViewId="0">
      <selection activeCell="H26" sqref="H26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5" width="11.28515625" customWidth="1"/>
    <col min="16" max="18" width="0" hidden="1" customWidth="1"/>
  </cols>
  <sheetData>
    <row r="2" spans="2:20" ht="15.75">
      <c r="E2" s="13"/>
      <c r="H2" s="23" t="s">
        <v>26</v>
      </c>
      <c r="I2" s="13"/>
      <c r="J2" s="13"/>
      <c r="K2" s="13"/>
      <c r="L2" s="13"/>
      <c r="M2" s="13"/>
      <c r="N2" s="98"/>
      <c r="O2" s="13"/>
      <c r="P2" s="13"/>
      <c r="Q2" s="13"/>
      <c r="R2" s="13"/>
      <c r="S2" s="98"/>
    </row>
    <row r="3" spans="2:20" ht="15.75">
      <c r="E3" s="13"/>
      <c r="H3" s="5"/>
      <c r="I3" s="13"/>
      <c r="J3" s="13"/>
      <c r="K3" s="13"/>
      <c r="L3" s="13"/>
      <c r="M3" s="13"/>
      <c r="N3" s="98"/>
      <c r="O3" s="62" t="s">
        <v>113</v>
      </c>
      <c r="P3" s="13"/>
      <c r="Q3" s="13"/>
      <c r="R3" s="13"/>
      <c r="S3" s="98"/>
    </row>
    <row r="5" spans="2:20" ht="18" customHeight="1" thickBot="1">
      <c r="B5" s="64" t="s">
        <v>5</v>
      </c>
      <c r="C5" s="161" t="s">
        <v>42</v>
      </c>
      <c r="D5" s="164" t="s">
        <v>43</v>
      </c>
      <c r="E5" s="186" t="s">
        <v>44</v>
      </c>
      <c r="F5" s="187"/>
      <c r="G5" s="178" t="s">
        <v>45</v>
      </c>
      <c r="H5" s="179"/>
      <c r="I5" s="179"/>
      <c r="J5" s="167" t="s">
        <v>7</v>
      </c>
      <c r="K5" s="168"/>
      <c r="L5" s="168"/>
      <c r="M5" s="168"/>
      <c r="N5" s="168"/>
      <c r="O5" s="168"/>
      <c r="P5" s="168"/>
      <c r="Q5" s="168"/>
      <c r="R5" s="169"/>
      <c r="S5" s="100"/>
    </row>
    <row r="6" spans="2:20" ht="62.25" customHeight="1">
      <c r="B6" s="65" t="s">
        <v>6</v>
      </c>
      <c r="C6" s="162"/>
      <c r="D6" s="165"/>
      <c r="E6" s="188"/>
      <c r="F6" s="189"/>
      <c r="G6" s="170" t="s">
        <v>8</v>
      </c>
      <c r="H6" s="172" t="s">
        <v>46</v>
      </c>
      <c r="I6" s="173"/>
      <c r="J6" s="180">
        <v>2026</v>
      </c>
      <c r="K6" s="180">
        <v>2027</v>
      </c>
      <c r="L6" s="180">
        <v>2028</v>
      </c>
      <c r="M6" s="180">
        <v>2029</v>
      </c>
      <c r="N6" s="190">
        <v>2030</v>
      </c>
      <c r="O6" s="190">
        <v>2031</v>
      </c>
      <c r="P6" s="180" t="s">
        <v>150</v>
      </c>
      <c r="Q6" s="180">
        <v>2031</v>
      </c>
      <c r="R6" s="182">
        <v>2032</v>
      </c>
      <c r="S6" s="145">
        <v>2032</v>
      </c>
      <c r="T6" s="157">
        <v>2033</v>
      </c>
    </row>
    <row r="7" spans="2:20" ht="15.75" customHeight="1" thickBot="1">
      <c r="B7" s="66"/>
      <c r="C7" s="163"/>
      <c r="D7" s="166"/>
      <c r="E7" s="184"/>
      <c r="F7" s="185"/>
      <c r="G7" s="171"/>
      <c r="H7" s="174"/>
      <c r="I7" s="175"/>
      <c r="J7" s="181"/>
      <c r="K7" s="181"/>
      <c r="L7" s="181"/>
      <c r="M7" s="181"/>
      <c r="N7" s="181"/>
      <c r="O7" s="181"/>
      <c r="P7" s="181"/>
      <c r="Q7" s="181"/>
      <c r="R7" s="183"/>
      <c r="S7" s="146"/>
      <c r="T7" s="158"/>
    </row>
    <row r="8" spans="2:20" ht="15.75" thickBot="1">
      <c r="B8" s="67">
        <v>1</v>
      </c>
      <c r="C8" s="43">
        <v>2</v>
      </c>
      <c r="D8" s="43">
        <v>3</v>
      </c>
      <c r="E8" s="176">
        <v>4</v>
      </c>
      <c r="F8" s="177"/>
      <c r="G8" s="44">
        <v>5</v>
      </c>
      <c r="H8" s="176">
        <v>6</v>
      </c>
      <c r="I8" s="177"/>
      <c r="J8" s="44">
        <v>7</v>
      </c>
      <c r="K8" s="44">
        <v>8</v>
      </c>
      <c r="L8" s="44">
        <v>9</v>
      </c>
      <c r="M8" s="44">
        <v>10</v>
      </c>
      <c r="N8" s="44">
        <v>11</v>
      </c>
      <c r="O8" s="44">
        <v>12</v>
      </c>
      <c r="P8" s="44">
        <v>12</v>
      </c>
      <c r="Q8" s="44">
        <v>13</v>
      </c>
      <c r="R8" s="68">
        <v>14</v>
      </c>
      <c r="S8" s="101">
        <v>13</v>
      </c>
      <c r="T8" s="103">
        <v>14</v>
      </c>
    </row>
    <row r="9" spans="2:20" ht="34.5" customHeight="1">
      <c r="B9" s="69" t="s">
        <v>10</v>
      </c>
      <c r="C9" s="147" t="s">
        <v>154</v>
      </c>
      <c r="D9" s="148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50"/>
      <c r="T9" s="151"/>
    </row>
    <row r="10" spans="2:20" ht="159" customHeight="1">
      <c r="B10" s="82" t="s">
        <v>53</v>
      </c>
      <c r="C10" s="106" t="s">
        <v>156</v>
      </c>
      <c r="D10" s="97" t="s">
        <v>71</v>
      </c>
      <c r="E10" s="154" t="s">
        <v>63</v>
      </c>
      <c r="F10" s="156"/>
      <c r="G10" s="63" t="s">
        <v>62</v>
      </c>
      <c r="H10" s="154">
        <v>2025</v>
      </c>
      <c r="I10" s="155"/>
      <c r="J10" s="107" t="s">
        <v>65</v>
      </c>
      <c r="K10" s="107" t="s">
        <v>65</v>
      </c>
      <c r="L10" s="107" t="s">
        <v>65</v>
      </c>
      <c r="M10" s="107" t="s">
        <v>65</v>
      </c>
      <c r="N10" s="107" t="s">
        <v>65</v>
      </c>
      <c r="O10" s="107" t="s">
        <v>65</v>
      </c>
      <c r="P10" s="107" t="s">
        <v>65</v>
      </c>
      <c r="Q10" s="107" t="s">
        <v>65</v>
      </c>
      <c r="R10" s="107" t="s">
        <v>65</v>
      </c>
      <c r="S10" s="107" t="s">
        <v>65</v>
      </c>
      <c r="T10" s="107" t="s">
        <v>65</v>
      </c>
    </row>
    <row r="11" spans="2:20" ht="66.75" customHeight="1" thickBot="1">
      <c r="B11" s="39" t="s">
        <v>95</v>
      </c>
      <c r="C11" s="106" t="s">
        <v>157</v>
      </c>
      <c r="D11" s="110" t="s">
        <v>71</v>
      </c>
      <c r="E11" s="152" t="s">
        <v>64</v>
      </c>
      <c r="F11" s="153"/>
      <c r="G11" s="39" t="s">
        <v>158</v>
      </c>
      <c r="H11" s="154">
        <v>2024</v>
      </c>
      <c r="I11" s="155"/>
      <c r="J11" s="48">
        <v>95</v>
      </c>
      <c r="K11" s="48">
        <v>95</v>
      </c>
      <c r="L11" s="48">
        <v>96</v>
      </c>
      <c r="M11" s="48">
        <v>96</v>
      </c>
      <c r="N11" s="48">
        <v>97</v>
      </c>
      <c r="O11" s="48">
        <v>97</v>
      </c>
      <c r="P11" s="45"/>
      <c r="Q11" s="45"/>
      <c r="R11" s="104"/>
      <c r="S11" s="115">
        <v>98</v>
      </c>
      <c r="T11" s="116">
        <v>98</v>
      </c>
    </row>
    <row r="12" spans="2:20" ht="237.75" customHeight="1" thickBot="1">
      <c r="B12" s="39" t="s">
        <v>66</v>
      </c>
      <c r="C12" s="106" t="s">
        <v>159</v>
      </c>
      <c r="D12" s="110" t="s">
        <v>71</v>
      </c>
      <c r="E12" s="154" t="s">
        <v>63</v>
      </c>
      <c r="F12" s="156"/>
      <c r="G12" s="63" t="s">
        <v>62</v>
      </c>
      <c r="H12" s="154">
        <v>2024</v>
      </c>
      <c r="I12" s="155"/>
      <c r="J12" s="107" t="s">
        <v>65</v>
      </c>
      <c r="K12" s="107" t="s">
        <v>65</v>
      </c>
      <c r="L12" s="107" t="s">
        <v>65</v>
      </c>
      <c r="M12" s="107" t="s">
        <v>65</v>
      </c>
      <c r="N12" s="107" t="s">
        <v>65</v>
      </c>
      <c r="O12" s="107" t="s">
        <v>65</v>
      </c>
      <c r="P12" s="107" t="s">
        <v>65</v>
      </c>
      <c r="Q12" s="107" t="s">
        <v>65</v>
      </c>
      <c r="R12" s="107" t="s">
        <v>65</v>
      </c>
      <c r="S12" s="107" t="s">
        <v>65</v>
      </c>
      <c r="T12" s="107" t="s">
        <v>65</v>
      </c>
    </row>
    <row r="13" spans="2:20" ht="33.75" customHeight="1">
      <c r="B13" s="69" t="s">
        <v>149</v>
      </c>
      <c r="C13" s="147" t="s">
        <v>180</v>
      </c>
      <c r="D13" s="148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50"/>
      <c r="T13" s="151"/>
    </row>
    <row r="14" spans="2:20" ht="195.75" customHeight="1">
      <c r="B14" s="109" t="s">
        <v>55</v>
      </c>
      <c r="C14" s="117" t="s">
        <v>160</v>
      </c>
      <c r="D14" s="61" t="s">
        <v>71</v>
      </c>
      <c r="E14" s="159" t="s">
        <v>63</v>
      </c>
      <c r="F14" s="160"/>
      <c r="G14" s="39" t="s">
        <v>62</v>
      </c>
      <c r="H14" s="154">
        <v>2024</v>
      </c>
      <c r="I14" s="155"/>
      <c r="J14" s="48" t="s">
        <v>65</v>
      </c>
      <c r="K14" s="48" t="s">
        <v>65</v>
      </c>
      <c r="L14" s="48" t="s">
        <v>65</v>
      </c>
      <c r="M14" s="48" t="s">
        <v>65</v>
      </c>
      <c r="N14" s="48" t="s">
        <v>65</v>
      </c>
      <c r="O14" s="48" t="s">
        <v>65</v>
      </c>
      <c r="P14" s="48" t="s">
        <v>65</v>
      </c>
      <c r="Q14" s="48" t="s">
        <v>65</v>
      </c>
      <c r="R14" s="48" t="s">
        <v>65</v>
      </c>
      <c r="S14" s="48" t="s">
        <v>65</v>
      </c>
      <c r="T14" s="48" t="s">
        <v>65</v>
      </c>
    </row>
    <row r="15" spans="2:20" ht="92.25" customHeight="1" thickBot="1">
      <c r="B15" s="110" t="s">
        <v>79</v>
      </c>
      <c r="C15" s="118" t="s">
        <v>162</v>
      </c>
      <c r="D15" s="91" t="s">
        <v>71</v>
      </c>
      <c r="E15" s="152" t="s">
        <v>64</v>
      </c>
      <c r="F15" s="153"/>
      <c r="G15" s="39" t="s">
        <v>161</v>
      </c>
      <c r="H15" s="154">
        <v>2024</v>
      </c>
      <c r="I15" s="155"/>
      <c r="J15" s="39">
        <v>85</v>
      </c>
      <c r="K15" s="39">
        <v>86</v>
      </c>
      <c r="L15" s="39">
        <v>87</v>
      </c>
      <c r="M15" s="39">
        <v>88</v>
      </c>
      <c r="N15" s="39">
        <v>89</v>
      </c>
      <c r="O15" s="39">
        <v>90</v>
      </c>
      <c r="P15" s="31"/>
      <c r="Q15" s="32"/>
      <c r="R15" s="105"/>
      <c r="S15" s="109">
        <v>91</v>
      </c>
      <c r="T15" s="116">
        <v>92</v>
      </c>
    </row>
    <row r="16" spans="2:20" ht="44.25" customHeight="1">
      <c r="B16" s="99" t="s">
        <v>29</v>
      </c>
      <c r="C16" s="147" t="s">
        <v>155</v>
      </c>
      <c r="D16" s="148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50"/>
      <c r="T16" s="151"/>
    </row>
    <row r="17" spans="1:20" ht="87.75" customHeight="1" thickBot="1">
      <c r="B17" s="110" t="s">
        <v>30</v>
      </c>
      <c r="C17" s="90" t="s">
        <v>163</v>
      </c>
      <c r="D17" s="91" t="s">
        <v>71</v>
      </c>
      <c r="E17" s="152" t="s">
        <v>143</v>
      </c>
      <c r="F17" s="153"/>
      <c r="G17" s="39">
        <v>20</v>
      </c>
      <c r="H17" s="154">
        <v>2024</v>
      </c>
      <c r="I17" s="155"/>
      <c r="J17" s="39">
        <v>20</v>
      </c>
      <c r="K17" s="39">
        <v>20</v>
      </c>
      <c r="L17" s="39">
        <v>20</v>
      </c>
      <c r="M17" s="39">
        <v>21</v>
      </c>
      <c r="N17" s="112">
        <v>21</v>
      </c>
      <c r="O17" s="112">
        <v>21</v>
      </c>
      <c r="P17" s="31"/>
      <c r="Q17" s="32"/>
      <c r="R17" s="105"/>
      <c r="S17" s="119">
        <v>22</v>
      </c>
      <c r="T17" s="120">
        <v>22</v>
      </c>
    </row>
    <row r="18" spans="1:20" ht="87" customHeight="1" thickBot="1">
      <c r="B18" s="110" t="s">
        <v>164</v>
      </c>
      <c r="C18" s="93" t="s">
        <v>165</v>
      </c>
      <c r="D18" s="92" t="s">
        <v>71</v>
      </c>
      <c r="E18" s="152" t="s">
        <v>143</v>
      </c>
      <c r="F18" s="153"/>
      <c r="G18" s="70">
        <v>28</v>
      </c>
      <c r="H18" s="154">
        <v>2024</v>
      </c>
      <c r="I18" s="155"/>
      <c r="J18" s="70">
        <v>28</v>
      </c>
      <c r="K18" s="70">
        <v>28</v>
      </c>
      <c r="L18" s="70">
        <v>28</v>
      </c>
      <c r="M18" s="47">
        <v>29</v>
      </c>
      <c r="N18" s="109">
        <v>29</v>
      </c>
      <c r="O18" s="39">
        <v>29</v>
      </c>
      <c r="P18" s="14"/>
      <c r="Q18" s="114"/>
      <c r="R18" s="108"/>
      <c r="S18" s="123">
        <v>30</v>
      </c>
      <c r="T18" s="124">
        <v>30</v>
      </c>
    </row>
    <row r="19" spans="1:20" ht="88.5" customHeight="1" thickBot="1">
      <c r="B19" s="110" t="s">
        <v>169</v>
      </c>
      <c r="C19" s="93" t="s">
        <v>166</v>
      </c>
      <c r="D19" s="92" t="s">
        <v>71</v>
      </c>
      <c r="E19" s="152" t="s">
        <v>143</v>
      </c>
      <c r="F19" s="153"/>
      <c r="G19" s="70">
        <v>9</v>
      </c>
      <c r="H19" s="154">
        <v>2024</v>
      </c>
      <c r="I19" s="155"/>
      <c r="J19" s="70">
        <v>9</v>
      </c>
      <c r="K19" s="70">
        <v>9</v>
      </c>
      <c r="L19" s="70">
        <v>9</v>
      </c>
      <c r="M19" s="47">
        <v>10</v>
      </c>
      <c r="N19" s="109">
        <v>10</v>
      </c>
      <c r="O19" s="39">
        <v>10</v>
      </c>
      <c r="P19" s="14"/>
      <c r="Q19" s="114"/>
      <c r="R19" s="108"/>
      <c r="S19" s="109">
        <v>11</v>
      </c>
      <c r="T19" s="116">
        <v>11</v>
      </c>
    </row>
    <row r="20" spans="1:20" ht="99.75" customHeight="1" thickBot="1">
      <c r="B20" s="110" t="s">
        <v>170</v>
      </c>
      <c r="C20" s="93" t="s">
        <v>167</v>
      </c>
      <c r="D20" s="61" t="s">
        <v>71</v>
      </c>
      <c r="E20" s="152" t="s">
        <v>143</v>
      </c>
      <c r="F20" s="153"/>
      <c r="G20" s="47">
        <v>19</v>
      </c>
      <c r="H20" s="154">
        <v>2024</v>
      </c>
      <c r="I20" s="155"/>
      <c r="J20" s="47">
        <v>19</v>
      </c>
      <c r="K20" s="39">
        <v>19</v>
      </c>
      <c r="L20" s="47">
        <v>19</v>
      </c>
      <c r="M20" s="39">
        <v>20</v>
      </c>
      <c r="N20" s="111">
        <v>20</v>
      </c>
      <c r="O20" s="39">
        <v>20</v>
      </c>
      <c r="P20" s="14"/>
      <c r="Q20" s="114"/>
      <c r="R20" s="108"/>
      <c r="S20" s="109">
        <v>21</v>
      </c>
      <c r="T20" s="116">
        <v>21</v>
      </c>
    </row>
    <row r="21" spans="1:20" ht="68.25" customHeight="1" thickBot="1">
      <c r="B21" s="110" t="s">
        <v>171</v>
      </c>
      <c r="C21" s="122" t="s">
        <v>168</v>
      </c>
      <c r="D21" s="47" t="s">
        <v>71</v>
      </c>
      <c r="E21" s="152" t="s">
        <v>143</v>
      </c>
      <c r="F21" s="153"/>
      <c r="G21" s="70">
        <v>2</v>
      </c>
      <c r="H21" s="154">
        <v>2024</v>
      </c>
      <c r="I21" s="155"/>
      <c r="J21" s="70">
        <v>2</v>
      </c>
      <c r="K21" s="70">
        <v>2</v>
      </c>
      <c r="L21" s="70">
        <v>2</v>
      </c>
      <c r="M21" s="47">
        <v>3</v>
      </c>
      <c r="N21" s="109">
        <v>3</v>
      </c>
      <c r="O21" s="39">
        <v>3</v>
      </c>
      <c r="P21" s="125"/>
      <c r="Q21" s="114"/>
      <c r="R21" s="108"/>
      <c r="S21" s="109">
        <v>4</v>
      </c>
      <c r="T21" s="116">
        <v>4</v>
      </c>
    </row>
    <row r="22" spans="1:20" ht="186" customHeight="1" thickBot="1">
      <c r="B22" s="110" t="s">
        <v>172</v>
      </c>
      <c r="C22" s="121" t="s">
        <v>174</v>
      </c>
      <c r="D22" s="84" t="s">
        <v>71</v>
      </c>
      <c r="E22" s="152" t="s">
        <v>143</v>
      </c>
      <c r="F22" s="153"/>
      <c r="G22" s="70">
        <v>50</v>
      </c>
      <c r="H22" s="154">
        <v>2024</v>
      </c>
      <c r="I22" s="155"/>
      <c r="J22" s="70">
        <v>51</v>
      </c>
      <c r="K22" s="70">
        <v>52</v>
      </c>
      <c r="L22" s="70">
        <v>53</v>
      </c>
      <c r="M22" s="47">
        <v>54</v>
      </c>
      <c r="N22" s="109">
        <v>55</v>
      </c>
      <c r="O22" s="39">
        <v>56</v>
      </c>
      <c r="P22" s="125"/>
      <c r="Q22" s="114"/>
      <c r="R22" s="108"/>
      <c r="S22" s="109">
        <v>57</v>
      </c>
      <c r="T22" s="116">
        <v>58</v>
      </c>
    </row>
    <row r="23" spans="1:20" ht="115.5" customHeight="1" thickBot="1">
      <c r="B23" s="110" t="s">
        <v>173</v>
      </c>
      <c r="C23" s="46" t="s">
        <v>175</v>
      </c>
      <c r="D23" s="96" t="s">
        <v>71</v>
      </c>
      <c r="E23" s="152" t="s">
        <v>143</v>
      </c>
      <c r="F23" s="153"/>
      <c r="G23" s="70">
        <v>20</v>
      </c>
      <c r="H23" s="154">
        <v>2024</v>
      </c>
      <c r="I23" s="155"/>
      <c r="J23" s="70">
        <v>20</v>
      </c>
      <c r="K23" s="70">
        <v>20</v>
      </c>
      <c r="L23" s="70">
        <v>20</v>
      </c>
      <c r="M23" s="47">
        <v>20</v>
      </c>
      <c r="N23" s="109">
        <v>20</v>
      </c>
      <c r="O23" s="39">
        <v>20</v>
      </c>
      <c r="P23" s="125"/>
      <c r="Q23" s="114"/>
      <c r="R23" s="108"/>
      <c r="S23" s="109">
        <v>20</v>
      </c>
      <c r="T23" s="116">
        <v>20</v>
      </c>
    </row>
    <row r="24" spans="1:20" ht="118.5" customHeight="1">
      <c r="B24" s="119" t="s">
        <v>177</v>
      </c>
      <c r="C24" s="126" t="s">
        <v>179</v>
      </c>
      <c r="D24" s="102" t="s">
        <v>71</v>
      </c>
      <c r="E24" s="191" t="s">
        <v>63</v>
      </c>
      <c r="F24" s="192"/>
      <c r="G24" s="112" t="s">
        <v>62</v>
      </c>
      <c r="H24" s="154">
        <v>2024</v>
      </c>
      <c r="I24" s="155"/>
      <c r="J24" s="89" t="s">
        <v>65</v>
      </c>
      <c r="K24" s="89" t="s">
        <v>65</v>
      </c>
      <c r="L24" s="89" t="s">
        <v>65</v>
      </c>
      <c r="M24" s="89" t="s">
        <v>65</v>
      </c>
      <c r="N24" s="89" t="s">
        <v>65</v>
      </c>
      <c r="O24" s="89" t="s">
        <v>65</v>
      </c>
      <c r="P24" s="89" t="s">
        <v>65</v>
      </c>
      <c r="Q24" s="89" t="s">
        <v>65</v>
      </c>
      <c r="R24" s="89" t="s">
        <v>65</v>
      </c>
      <c r="S24" s="89" t="s">
        <v>65</v>
      </c>
      <c r="T24" s="89" t="s">
        <v>65</v>
      </c>
    </row>
    <row r="25" spans="1:20" ht="106.5" customHeight="1">
      <c r="A25" s="127"/>
      <c r="B25" s="109" t="s">
        <v>178</v>
      </c>
      <c r="C25" s="46" t="s">
        <v>176</v>
      </c>
      <c r="D25" s="109" t="s">
        <v>71</v>
      </c>
      <c r="E25" s="159" t="s">
        <v>143</v>
      </c>
      <c r="F25" s="160"/>
      <c r="G25" s="70">
        <v>3</v>
      </c>
      <c r="H25" s="154">
        <v>2024</v>
      </c>
      <c r="I25" s="155"/>
      <c r="J25" s="70">
        <v>2</v>
      </c>
      <c r="K25" s="70">
        <v>2</v>
      </c>
      <c r="L25" s="70">
        <v>2</v>
      </c>
      <c r="M25" s="47">
        <v>2</v>
      </c>
      <c r="N25" s="109">
        <v>2</v>
      </c>
      <c r="O25" s="39">
        <v>2</v>
      </c>
      <c r="P25" s="125"/>
      <c r="Q25" s="114"/>
      <c r="R25" s="108"/>
      <c r="S25" s="109">
        <v>2</v>
      </c>
      <c r="T25" s="116">
        <v>2</v>
      </c>
    </row>
  </sheetData>
  <mergeCells count="52">
    <mergeCell ref="E20:F20"/>
    <mergeCell ref="H20:I20"/>
    <mergeCell ref="E21:F21"/>
    <mergeCell ref="H21:I21"/>
    <mergeCell ref="E25:F25"/>
    <mergeCell ref="H25:I25"/>
    <mergeCell ref="E23:F23"/>
    <mergeCell ref="H23:I23"/>
    <mergeCell ref="E24:F24"/>
    <mergeCell ref="H24:I24"/>
    <mergeCell ref="E22:F22"/>
    <mergeCell ref="H22:I22"/>
    <mergeCell ref="E18:F18"/>
    <mergeCell ref="H18:I18"/>
    <mergeCell ref="E19:F19"/>
    <mergeCell ref="H19:I19"/>
    <mergeCell ref="R6:R7"/>
    <mergeCell ref="M6:M7"/>
    <mergeCell ref="E7:F7"/>
    <mergeCell ref="J6:J7"/>
    <mergeCell ref="L6:L7"/>
    <mergeCell ref="E5:F6"/>
    <mergeCell ref="K6:K7"/>
    <mergeCell ref="N6:N7"/>
    <mergeCell ref="O6:O7"/>
    <mergeCell ref="E17:F17"/>
    <mergeCell ref="H17:I17"/>
    <mergeCell ref="E15:F15"/>
    <mergeCell ref="J5:R5"/>
    <mergeCell ref="G6:G7"/>
    <mergeCell ref="H6:I7"/>
    <mergeCell ref="E8:F8"/>
    <mergeCell ref="H8:I8"/>
    <mergeCell ref="G5:I5"/>
    <mergeCell ref="P6:P7"/>
    <mergeCell ref="Q6:Q7"/>
    <mergeCell ref="S6:S7"/>
    <mergeCell ref="C9:T9"/>
    <mergeCell ref="C13:T13"/>
    <mergeCell ref="C16:T16"/>
    <mergeCell ref="E11:F11"/>
    <mergeCell ref="H11:I11"/>
    <mergeCell ref="E12:F12"/>
    <mergeCell ref="H12:I12"/>
    <mergeCell ref="E10:F10"/>
    <mergeCell ref="H10:I10"/>
    <mergeCell ref="T6:T7"/>
    <mergeCell ref="H15:I15"/>
    <mergeCell ref="E14:F14"/>
    <mergeCell ref="H14:I14"/>
    <mergeCell ref="C5:C7"/>
    <mergeCell ref="D5:D7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42"/>
  <sheetViews>
    <sheetView view="pageBreakPreview" zoomScaleSheetLayoutView="100" workbookViewId="0">
      <selection activeCell="G56" sqref="G56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42578125" customWidth="1"/>
    <col min="5" max="5" width="13.42578125" customWidth="1"/>
    <col min="6" max="6" width="13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17" ht="15.75">
      <c r="B2" s="193" t="s">
        <v>80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2:17" ht="15.75">
      <c r="Q3" s="6" t="s">
        <v>12</v>
      </c>
    </row>
    <row r="4" spans="2:17" ht="15.75" thickBot="1"/>
    <row r="5" spans="2:17" ht="24.75" customHeight="1" thickBot="1">
      <c r="B5" s="170" t="s">
        <v>35</v>
      </c>
      <c r="C5" s="170" t="s">
        <v>31</v>
      </c>
      <c r="D5" s="170" t="s">
        <v>38</v>
      </c>
      <c r="E5" s="170" t="s">
        <v>39</v>
      </c>
      <c r="F5" s="170" t="s">
        <v>32</v>
      </c>
      <c r="G5" s="172" t="s">
        <v>40</v>
      </c>
      <c r="H5" s="200"/>
      <c r="I5" s="198" t="s">
        <v>33</v>
      </c>
      <c r="J5" s="199"/>
      <c r="K5" s="199"/>
      <c r="L5" s="199"/>
      <c r="M5" s="199"/>
      <c r="N5" s="199"/>
      <c r="O5" s="199"/>
      <c r="P5" s="199"/>
      <c r="Q5" s="208" t="s">
        <v>41</v>
      </c>
    </row>
    <row r="6" spans="2:17" ht="42.75" customHeight="1">
      <c r="B6" s="195"/>
      <c r="C6" s="197"/>
      <c r="D6" s="195"/>
      <c r="E6" s="197"/>
      <c r="F6" s="197"/>
      <c r="G6" s="170" t="s">
        <v>8</v>
      </c>
      <c r="H6" s="170" t="s">
        <v>46</v>
      </c>
      <c r="I6" s="190">
        <v>2026</v>
      </c>
      <c r="J6" s="190">
        <v>2027</v>
      </c>
      <c r="K6" s="190">
        <v>2028</v>
      </c>
      <c r="L6" s="190">
        <v>2029</v>
      </c>
      <c r="M6" s="190">
        <v>2030</v>
      </c>
      <c r="N6" s="190">
        <v>2031</v>
      </c>
      <c r="O6" s="190">
        <v>2032</v>
      </c>
      <c r="P6" s="157">
        <v>2033</v>
      </c>
      <c r="Q6" s="209"/>
    </row>
    <row r="7" spans="2:17" ht="91.5" customHeight="1" thickBot="1">
      <c r="B7" s="196"/>
      <c r="C7" s="181"/>
      <c r="D7" s="196"/>
      <c r="E7" s="181"/>
      <c r="F7" s="181"/>
      <c r="G7" s="171"/>
      <c r="H7" s="171"/>
      <c r="I7" s="196"/>
      <c r="J7" s="196"/>
      <c r="K7" s="196"/>
      <c r="L7" s="196"/>
      <c r="M7" s="196"/>
      <c r="N7" s="196"/>
      <c r="O7" s="196"/>
      <c r="P7" s="207"/>
      <c r="Q7" s="210"/>
    </row>
    <row r="8" spans="2:17" ht="35.25" customHeight="1" thickBot="1">
      <c r="B8" s="20">
        <v>1</v>
      </c>
      <c r="C8" s="204" t="s">
        <v>181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2"/>
    </row>
    <row r="9" spans="2:17" ht="131.25" customHeight="1" thickBot="1">
      <c r="B9" s="35" t="s">
        <v>53</v>
      </c>
      <c r="C9" s="129" t="s">
        <v>187</v>
      </c>
      <c r="D9" s="138" t="s">
        <v>71</v>
      </c>
      <c r="E9" s="138" t="s">
        <v>70</v>
      </c>
      <c r="F9" s="138" t="s">
        <v>298</v>
      </c>
      <c r="G9" s="138">
        <v>4</v>
      </c>
      <c r="H9" s="138">
        <v>2025</v>
      </c>
      <c r="I9" s="138">
        <v>4</v>
      </c>
      <c r="J9" s="138">
        <v>4</v>
      </c>
      <c r="K9" s="138">
        <v>4</v>
      </c>
      <c r="L9" s="138">
        <v>4</v>
      </c>
      <c r="M9" s="138">
        <v>4</v>
      </c>
      <c r="N9" s="138">
        <v>4</v>
      </c>
      <c r="O9" s="138">
        <v>4</v>
      </c>
      <c r="P9" s="138">
        <v>4</v>
      </c>
      <c r="Q9" s="137" t="s">
        <v>286</v>
      </c>
    </row>
    <row r="10" spans="2:17" ht="82.5" customHeight="1" thickBot="1">
      <c r="B10" s="35" t="s">
        <v>27</v>
      </c>
      <c r="C10" s="129" t="s">
        <v>188</v>
      </c>
      <c r="D10" s="138" t="s">
        <v>71</v>
      </c>
      <c r="E10" s="138" t="s">
        <v>70</v>
      </c>
      <c r="F10" s="138" t="s">
        <v>369</v>
      </c>
      <c r="G10" s="138">
        <v>1</v>
      </c>
      <c r="H10" s="138">
        <v>2025</v>
      </c>
      <c r="I10" s="138">
        <v>1</v>
      </c>
      <c r="J10" s="138">
        <v>1</v>
      </c>
      <c r="K10" s="138">
        <v>1</v>
      </c>
      <c r="L10" s="138">
        <v>1</v>
      </c>
      <c r="M10" s="138">
        <v>1</v>
      </c>
      <c r="N10" s="138">
        <v>1</v>
      </c>
      <c r="O10" s="138">
        <v>1</v>
      </c>
      <c r="P10" s="138">
        <v>1</v>
      </c>
      <c r="Q10" s="137" t="s">
        <v>286</v>
      </c>
    </row>
    <row r="11" spans="2:17" ht="99.75" customHeight="1" thickBot="1">
      <c r="B11" s="22" t="s">
        <v>84</v>
      </c>
      <c r="C11" s="129" t="s">
        <v>189</v>
      </c>
      <c r="D11" s="138" t="s">
        <v>71</v>
      </c>
      <c r="E11" s="138" t="s">
        <v>70</v>
      </c>
      <c r="F11" s="138" t="s">
        <v>298</v>
      </c>
      <c r="G11" s="138">
        <v>4</v>
      </c>
      <c r="H11" s="138">
        <v>2025</v>
      </c>
      <c r="I11" s="138">
        <v>4</v>
      </c>
      <c r="J11" s="138">
        <v>4</v>
      </c>
      <c r="K11" s="138">
        <v>4</v>
      </c>
      <c r="L11" s="138">
        <v>4</v>
      </c>
      <c r="M11" s="138">
        <v>4</v>
      </c>
      <c r="N11" s="138">
        <v>4</v>
      </c>
      <c r="O11" s="138">
        <v>4</v>
      </c>
      <c r="P11" s="138">
        <v>4</v>
      </c>
      <c r="Q11" s="137" t="s">
        <v>286</v>
      </c>
    </row>
    <row r="12" spans="2:17" ht="213.75" customHeight="1" thickBot="1">
      <c r="B12" s="35" t="s">
        <v>85</v>
      </c>
      <c r="C12" s="129" t="s">
        <v>192</v>
      </c>
      <c r="D12" s="138" t="s">
        <v>71</v>
      </c>
      <c r="E12" s="138" t="s">
        <v>70</v>
      </c>
      <c r="F12" s="138" t="s">
        <v>63</v>
      </c>
      <c r="G12" s="138" t="s">
        <v>62</v>
      </c>
      <c r="H12" s="138">
        <v>2025</v>
      </c>
      <c r="I12" s="139" t="s">
        <v>62</v>
      </c>
      <c r="J12" s="139" t="s">
        <v>62</v>
      </c>
      <c r="K12" s="139" t="s">
        <v>62</v>
      </c>
      <c r="L12" s="139" t="s">
        <v>62</v>
      </c>
      <c r="M12" s="139" t="s">
        <v>62</v>
      </c>
      <c r="N12" s="139" t="s">
        <v>62</v>
      </c>
      <c r="O12" s="139" t="s">
        <v>62</v>
      </c>
      <c r="P12" s="139" t="s">
        <v>62</v>
      </c>
      <c r="Q12" s="137" t="s">
        <v>286</v>
      </c>
    </row>
    <row r="13" spans="2:17" ht="120.75" customHeight="1" thickBot="1">
      <c r="B13" s="22" t="s">
        <v>86</v>
      </c>
      <c r="C13" s="129" t="s">
        <v>190</v>
      </c>
      <c r="D13" s="138" t="s">
        <v>71</v>
      </c>
      <c r="E13" s="138" t="s">
        <v>300</v>
      </c>
      <c r="F13" s="138" t="s">
        <v>63</v>
      </c>
      <c r="G13" s="138" t="s">
        <v>62</v>
      </c>
      <c r="H13" s="138">
        <v>2025</v>
      </c>
      <c r="I13" s="139" t="s">
        <v>62</v>
      </c>
      <c r="J13" s="139" t="s">
        <v>62</v>
      </c>
      <c r="K13" s="139" t="s">
        <v>62</v>
      </c>
      <c r="L13" s="139" t="s">
        <v>62</v>
      </c>
      <c r="M13" s="139" t="s">
        <v>62</v>
      </c>
      <c r="N13" s="139" t="s">
        <v>62</v>
      </c>
      <c r="O13" s="139" t="s">
        <v>62</v>
      </c>
      <c r="P13" s="139" t="s">
        <v>62</v>
      </c>
      <c r="Q13" s="137" t="s">
        <v>84</v>
      </c>
    </row>
    <row r="14" spans="2:17" ht="235.5" customHeight="1" thickBot="1">
      <c r="B14" s="22" t="s">
        <v>87</v>
      </c>
      <c r="C14" s="129" t="s">
        <v>191</v>
      </c>
      <c r="D14" s="138" t="s">
        <v>71</v>
      </c>
      <c r="E14" s="138" t="s">
        <v>300</v>
      </c>
      <c r="F14" s="138" t="s">
        <v>63</v>
      </c>
      <c r="G14" s="138" t="s">
        <v>62</v>
      </c>
      <c r="H14" s="138">
        <v>2025</v>
      </c>
      <c r="I14" s="139" t="s">
        <v>62</v>
      </c>
      <c r="J14" s="139" t="s">
        <v>62</v>
      </c>
      <c r="K14" s="139" t="s">
        <v>62</v>
      </c>
      <c r="L14" s="139" t="s">
        <v>62</v>
      </c>
      <c r="M14" s="139" t="s">
        <v>62</v>
      </c>
      <c r="N14" s="139" t="s">
        <v>62</v>
      </c>
      <c r="O14" s="139" t="s">
        <v>62</v>
      </c>
      <c r="P14" s="139" t="s">
        <v>62</v>
      </c>
      <c r="Q14" s="137" t="s">
        <v>84</v>
      </c>
    </row>
    <row r="15" spans="2:17" ht="132" customHeight="1" thickBot="1">
      <c r="B15" s="35" t="s">
        <v>88</v>
      </c>
      <c r="C15" s="129" t="s">
        <v>194</v>
      </c>
      <c r="D15" s="138" t="s">
        <v>71</v>
      </c>
      <c r="E15" s="138" t="s">
        <v>70</v>
      </c>
      <c r="F15" s="138" t="s">
        <v>63</v>
      </c>
      <c r="G15" s="138" t="s">
        <v>62</v>
      </c>
      <c r="H15" s="138">
        <v>2025</v>
      </c>
      <c r="I15" s="139" t="s">
        <v>62</v>
      </c>
      <c r="J15" s="139" t="s">
        <v>62</v>
      </c>
      <c r="K15" s="139" t="s">
        <v>62</v>
      </c>
      <c r="L15" s="139" t="s">
        <v>62</v>
      </c>
      <c r="M15" s="139" t="s">
        <v>62</v>
      </c>
      <c r="N15" s="139" t="s">
        <v>62</v>
      </c>
      <c r="O15" s="139" t="s">
        <v>62</v>
      </c>
      <c r="P15" s="139" t="s">
        <v>62</v>
      </c>
      <c r="Q15" s="137" t="s">
        <v>53</v>
      </c>
    </row>
    <row r="16" spans="2:17" ht="105.75" customHeight="1" thickBot="1">
      <c r="B16" s="22" t="s">
        <v>89</v>
      </c>
      <c r="C16" s="129" t="s">
        <v>193</v>
      </c>
      <c r="D16" s="138" t="s">
        <v>71</v>
      </c>
      <c r="E16" s="138" t="s">
        <v>70</v>
      </c>
      <c r="F16" s="138" t="s">
        <v>297</v>
      </c>
      <c r="G16" s="138">
        <v>1</v>
      </c>
      <c r="H16" s="138">
        <v>2025</v>
      </c>
      <c r="I16" s="138">
        <v>1</v>
      </c>
      <c r="J16" s="138">
        <v>1</v>
      </c>
      <c r="K16" s="138">
        <v>1</v>
      </c>
      <c r="L16" s="138">
        <v>1</v>
      </c>
      <c r="M16" s="138">
        <v>1</v>
      </c>
      <c r="N16" s="138">
        <v>1</v>
      </c>
      <c r="O16" s="138">
        <v>1</v>
      </c>
      <c r="P16" s="138">
        <v>1</v>
      </c>
      <c r="Q16" s="137" t="s">
        <v>53</v>
      </c>
    </row>
    <row r="17" spans="2:17" ht="36" customHeight="1" thickBot="1">
      <c r="B17" s="72">
        <v>2</v>
      </c>
      <c r="C17" s="204" t="s">
        <v>182</v>
      </c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6"/>
    </row>
    <row r="18" spans="2:17" ht="100.5" customHeight="1" thickBot="1">
      <c r="B18" s="71" t="s">
        <v>55</v>
      </c>
      <c r="C18" s="94" t="s">
        <v>185</v>
      </c>
      <c r="D18" s="140" t="s">
        <v>71</v>
      </c>
      <c r="E18" s="140" t="s">
        <v>299</v>
      </c>
      <c r="F18" s="140" t="s">
        <v>184</v>
      </c>
      <c r="G18" s="140">
        <v>85</v>
      </c>
      <c r="H18" s="138">
        <v>2024</v>
      </c>
      <c r="I18" s="140">
        <v>85</v>
      </c>
      <c r="J18" s="140">
        <v>86</v>
      </c>
      <c r="K18" s="140">
        <v>87</v>
      </c>
      <c r="L18" s="140">
        <v>88</v>
      </c>
      <c r="M18" s="140">
        <v>89</v>
      </c>
      <c r="N18" s="140">
        <v>90</v>
      </c>
      <c r="O18" s="140">
        <v>91</v>
      </c>
      <c r="P18" s="141">
        <v>92</v>
      </c>
      <c r="Q18" s="142" t="s">
        <v>287</v>
      </c>
    </row>
    <row r="19" spans="2:17" ht="117" customHeight="1" thickBot="1">
      <c r="B19" s="71" t="s">
        <v>79</v>
      </c>
      <c r="C19" s="94" t="s">
        <v>186</v>
      </c>
      <c r="D19" s="140" t="s">
        <v>71</v>
      </c>
      <c r="E19" s="140" t="s">
        <v>299</v>
      </c>
      <c r="F19" s="140" t="s">
        <v>184</v>
      </c>
      <c r="G19" s="140">
        <v>85</v>
      </c>
      <c r="H19" s="138">
        <v>2024</v>
      </c>
      <c r="I19" s="140">
        <v>85</v>
      </c>
      <c r="J19" s="140">
        <v>86</v>
      </c>
      <c r="K19" s="140">
        <v>87</v>
      </c>
      <c r="L19" s="140">
        <v>88</v>
      </c>
      <c r="M19" s="140">
        <v>89</v>
      </c>
      <c r="N19" s="140">
        <v>90</v>
      </c>
      <c r="O19" s="140">
        <v>91</v>
      </c>
      <c r="P19" s="141">
        <v>92</v>
      </c>
      <c r="Q19" s="142" t="s">
        <v>288</v>
      </c>
    </row>
    <row r="20" spans="2:17" ht="45" customHeight="1" thickBot="1">
      <c r="B20" s="49" t="s">
        <v>29</v>
      </c>
      <c r="C20" s="201" t="s">
        <v>183</v>
      </c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3"/>
    </row>
    <row r="21" spans="2:17" ht="83.25" customHeight="1" thickBot="1">
      <c r="B21" s="35" t="s">
        <v>30</v>
      </c>
      <c r="C21" s="135" t="s">
        <v>204</v>
      </c>
      <c r="D21" s="73" t="s">
        <v>71</v>
      </c>
      <c r="E21" s="140" t="s">
        <v>299</v>
      </c>
      <c r="F21" s="21" t="s">
        <v>63</v>
      </c>
      <c r="G21" s="21" t="s">
        <v>62</v>
      </c>
      <c r="H21" s="138">
        <v>2025</v>
      </c>
      <c r="I21" s="42" t="s">
        <v>62</v>
      </c>
      <c r="J21" s="42" t="s">
        <v>62</v>
      </c>
      <c r="K21" s="42" t="s">
        <v>62</v>
      </c>
      <c r="L21" s="42" t="s">
        <v>62</v>
      </c>
      <c r="M21" s="42" t="s">
        <v>62</v>
      </c>
      <c r="N21" s="42" t="s">
        <v>62</v>
      </c>
      <c r="O21" s="42" t="s">
        <v>62</v>
      </c>
      <c r="P21" s="42" t="s">
        <v>62</v>
      </c>
      <c r="Q21" s="138" t="s">
        <v>289</v>
      </c>
    </row>
    <row r="22" spans="2:17" ht="98.25" customHeight="1" thickBot="1">
      <c r="B22" s="35" t="s">
        <v>164</v>
      </c>
      <c r="C22" s="128" t="s">
        <v>238</v>
      </c>
      <c r="D22" s="73" t="s">
        <v>71</v>
      </c>
      <c r="E22" s="140" t="s">
        <v>299</v>
      </c>
      <c r="F22" s="21" t="s">
        <v>63</v>
      </c>
      <c r="G22" s="21" t="s">
        <v>62</v>
      </c>
      <c r="H22" s="138">
        <v>2025</v>
      </c>
      <c r="I22" s="42" t="s">
        <v>62</v>
      </c>
      <c r="J22" s="42" t="s">
        <v>62</v>
      </c>
      <c r="K22" s="42" t="s">
        <v>62</v>
      </c>
      <c r="L22" s="42" t="s">
        <v>62</v>
      </c>
      <c r="M22" s="42" t="s">
        <v>62</v>
      </c>
      <c r="N22" s="42" t="s">
        <v>62</v>
      </c>
      <c r="O22" s="42" t="s">
        <v>62</v>
      </c>
      <c r="P22" s="42" t="s">
        <v>62</v>
      </c>
      <c r="Q22" s="138" t="s">
        <v>294</v>
      </c>
    </row>
    <row r="23" spans="2:17" ht="165.75" customHeight="1" thickBot="1">
      <c r="B23" s="35" t="s">
        <v>169</v>
      </c>
      <c r="C23" s="128" t="s">
        <v>220</v>
      </c>
      <c r="D23" s="21" t="s">
        <v>71</v>
      </c>
      <c r="E23" s="140" t="s">
        <v>299</v>
      </c>
      <c r="F23" s="21" t="s">
        <v>63</v>
      </c>
      <c r="G23" s="42" t="s">
        <v>62</v>
      </c>
      <c r="H23" s="138">
        <v>2025</v>
      </c>
      <c r="I23" s="42" t="s">
        <v>62</v>
      </c>
      <c r="J23" s="42" t="s">
        <v>62</v>
      </c>
      <c r="K23" s="42" t="s">
        <v>62</v>
      </c>
      <c r="L23" s="42" t="s">
        <v>62</v>
      </c>
      <c r="M23" s="42" t="s">
        <v>62</v>
      </c>
      <c r="N23" s="42" t="s">
        <v>62</v>
      </c>
      <c r="O23" s="42" t="s">
        <v>62</v>
      </c>
      <c r="P23" s="42" t="s">
        <v>62</v>
      </c>
      <c r="Q23" s="138" t="s">
        <v>171</v>
      </c>
    </row>
    <row r="24" spans="2:17" ht="150.75" customHeight="1" thickBot="1">
      <c r="B24" s="35" t="s">
        <v>170</v>
      </c>
      <c r="C24" s="95" t="s">
        <v>195</v>
      </c>
      <c r="D24" s="21" t="s">
        <v>71</v>
      </c>
      <c r="E24" s="21" t="s">
        <v>70</v>
      </c>
      <c r="F24" s="21" t="s">
        <v>63</v>
      </c>
      <c r="G24" s="21" t="s">
        <v>62</v>
      </c>
      <c r="H24" s="138">
        <v>2025</v>
      </c>
      <c r="I24" s="42" t="s">
        <v>62</v>
      </c>
      <c r="J24" s="42" t="s">
        <v>62</v>
      </c>
      <c r="K24" s="42" t="s">
        <v>62</v>
      </c>
      <c r="L24" s="42" t="s">
        <v>62</v>
      </c>
      <c r="M24" s="42" t="s">
        <v>62</v>
      </c>
      <c r="N24" s="42" t="s">
        <v>62</v>
      </c>
      <c r="O24" s="42" t="s">
        <v>62</v>
      </c>
      <c r="P24" s="42" t="s">
        <v>62</v>
      </c>
      <c r="Q24" s="138" t="s">
        <v>30</v>
      </c>
    </row>
    <row r="25" spans="2:17" ht="103.5" customHeight="1" thickBot="1">
      <c r="B25" s="35" t="s">
        <v>171</v>
      </c>
      <c r="C25" s="131" t="s">
        <v>196</v>
      </c>
      <c r="D25" s="21" t="s">
        <v>71</v>
      </c>
      <c r="E25" s="21" t="s">
        <v>70</v>
      </c>
      <c r="F25" s="21" t="s">
        <v>63</v>
      </c>
      <c r="G25" s="21" t="s">
        <v>62</v>
      </c>
      <c r="H25" s="138">
        <v>2025</v>
      </c>
      <c r="I25" s="42" t="s">
        <v>62</v>
      </c>
      <c r="J25" s="42" t="s">
        <v>62</v>
      </c>
      <c r="K25" s="42" t="s">
        <v>62</v>
      </c>
      <c r="L25" s="42" t="s">
        <v>62</v>
      </c>
      <c r="M25" s="42" t="s">
        <v>62</v>
      </c>
      <c r="N25" s="42" t="s">
        <v>62</v>
      </c>
      <c r="O25" s="42" t="s">
        <v>62</v>
      </c>
      <c r="P25" s="42" t="s">
        <v>62</v>
      </c>
      <c r="Q25" s="138" t="s">
        <v>30</v>
      </c>
    </row>
    <row r="26" spans="2:17" ht="80.25" customHeight="1" thickBot="1">
      <c r="B26" s="35" t="s">
        <v>172</v>
      </c>
      <c r="C26" s="130" t="s">
        <v>197</v>
      </c>
      <c r="D26" s="21" t="s">
        <v>71</v>
      </c>
      <c r="E26" s="21" t="s">
        <v>70</v>
      </c>
      <c r="F26" s="21" t="s">
        <v>63</v>
      </c>
      <c r="G26" s="21" t="s">
        <v>62</v>
      </c>
      <c r="H26" s="138">
        <v>2025</v>
      </c>
      <c r="I26" s="42" t="s">
        <v>62</v>
      </c>
      <c r="J26" s="42" t="s">
        <v>62</v>
      </c>
      <c r="K26" s="42" t="s">
        <v>62</v>
      </c>
      <c r="L26" s="42" t="s">
        <v>62</v>
      </c>
      <c r="M26" s="42" t="s">
        <v>62</v>
      </c>
      <c r="N26" s="42" t="s">
        <v>62</v>
      </c>
      <c r="O26" s="42" t="s">
        <v>62</v>
      </c>
      <c r="P26" s="42" t="s">
        <v>62</v>
      </c>
      <c r="Q26" s="138" t="s">
        <v>290</v>
      </c>
    </row>
    <row r="27" spans="2:17" ht="106.5" customHeight="1" thickBot="1">
      <c r="B27" s="35" t="s">
        <v>173</v>
      </c>
      <c r="C27" s="95" t="s">
        <v>198</v>
      </c>
      <c r="D27" s="21" t="s">
        <v>71</v>
      </c>
      <c r="E27" s="21" t="s">
        <v>70</v>
      </c>
      <c r="F27" s="21" t="s">
        <v>63</v>
      </c>
      <c r="G27" s="21" t="s">
        <v>62</v>
      </c>
      <c r="H27" s="138">
        <v>2025</v>
      </c>
      <c r="I27" s="42" t="s">
        <v>62</v>
      </c>
      <c r="J27" s="42" t="s">
        <v>62</v>
      </c>
      <c r="K27" s="42" t="s">
        <v>62</v>
      </c>
      <c r="L27" s="42" t="s">
        <v>62</v>
      </c>
      <c r="M27" s="42" t="s">
        <v>62</v>
      </c>
      <c r="N27" s="42" t="s">
        <v>62</v>
      </c>
      <c r="O27" s="42" t="s">
        <v>62</v>
      </c>
      <c r="P27" s="42" t="s">
        <v>62</v>
      </c>
      <c r="Q27" s="138" t="s">
        <v>164</v>
      </c>
    </row>
    <row r="28" spans="2:17" ht="74.25" customHeight="1" thickBot="1">
      <c r="B28" s="35" t="s">
        <v>177</v>
      </c>
      <c r="C28" s="95" t="s">
        <v>199</v>
      </c>
      <c r="D28" s="21" t="s">
        <v>71</v>
      </c>
      <c r="E28" s="21" t="s">
        <v>70</v>
      </c>
      <c r="F28" s="21" t="s">
        <v>63</v>
      </c>
      <c r="G28" s="21" t="s">
        <v>62</v>
      </c>
      <c r="H28" s="138">
        <v>2025</v>
      </c>
      <c r="I28" s="42" t="s">
        <v>62</v>
      </c>
      <c r="J28" s="42" t="s">
        <v>62</v>
      </c>
      <c r="K28" s="42" t="s">
        <v>62</v>
      </c>
      <c r="L28" s="42" t="s">
        <v>62</v>
      </c>
      <c r="M28" s="42" t="s">
        <v>62</v>
      </c>
      <c r="N28" s="42" t="s">
        <v>62</v>
      </c>
      <c r="O28" s="42" t="s">
        <v>62</v>
      </c>
      <c r="P28" s="42" t="s">
        <v>62</v>
      </c>
      <c r="Q28" s="138" t="s">
        <v>169</v>
      </c>
    </row>
    <row r="29" spans="2:17" ht="114" customHeight="1" thickBot="1">
      <c r="B29" s="35" t="s">
        <v>178</v>
      </c>
      <c r="C29" s="132" t="s">
        <v>200</v>
      </c>
      <c r="D29" s="21" t="s">
        <v>71</v>
      </c>
      <c r="E29" s="21" t="s">
        <v>70</v>
      </c>
      <c r="F29" s="21" t="s">
        <v>63</v>
      </c>
      <c r="G29" s="21" t="s">
        <v>62</v>
      </c>
      <c r="H29" s="138">
        <v>2025</v>
      </c>
      <c r="I29" s="42" t="s">
        <v>62</v>
      </c>
      <c r="J29" s="42" t="s">
        <v>62</v>
      </c>
      <c r="K29" s="42" t="s">
        <v>62</v>
      </c>
      <c r="L29" s="42" t="s">
        <v>62</v>
      </c>
      <c r="M29" s="42" t="s">
        <v>62</v>
      </c>
      <c r="N29" s="42" t="s">
        <v>62</v>
      </c>
      <c r="O29" s="42" t="s">
        <v>62</v>
      </c>
      <c r="P29" s="42" t="s">
        <v>62</v>
      </c>
      <c r="Q29" s="138" t="s">
        <v>291</v>
      </c>
    </row>
    <row r="30" spans="2:17" ht="89.25" customHeight="1" thickBot="1">
      <c r="B30" s="35" t="s">
        <v>205</v>
      </c>
      <c r="C30" s="133" t="s">
        <v>201</v>
      </c>
      <c r="D30" s="21" t="s">
        <v>71</v>
      </c>
      <c r="E30" s="21" t="s">
        <v>70</v>
      </c>
      <c r="F30" s="21" t="s">
        <v>63</v>
      </c>
      <c r="G30" s="21" t="s">
        <v>62</v>
      </c>
      <c r="H30" s="138">
        <v>2025</v>
      </c>
      <c r="I30" s="42" t="s">
        <v>62</v>
      </c>
      <c r="J30" s="42" t="s">
        <v>62</v>
      </c>
      <c r="K30" s="42" t="s">
        <v>62</v>
      </c>
      <c r="L30" s="42" t="s">
        <v>62</v>
      </c>
      <c r="M30" s="42" t="s">
        <v>62</v>
      </c>
      <c r="N30" s="42" t="s">
        <v>62</v>
      </c>
      <c r="O30" s="42" t="s">
        <v>62</v>
      </c>
      <c r="P30" s="42" t="s">
        <v>62</v>
      </c>
      <c r="Q30" s="138" t="s">
        <v>292</v>
      </c>
    </row>
    <row r="31" spans="2:17" ht="161.25" customHeight="1" thickBot="1">
      <c r="B31" s="35" t="s">
        <v>208</v>
      </c>
      <c r="C31" s="95" t="s">
        <v>202</v>
      </c>
      <c r="D31" s="21" t="s">
        <v>71</v>
      </c>
      <c r="E31" s="21" t="s">
        <v>70</v>
      </c>
      <c r="F31" s="21" t="s">
        <v>63</v>
      </c>
      <c r="G31" s="21" t="s">
        <v>62</v>
      </c>
      <c r="H31" s="138">
        <v>2025</v>
      </c>
      <c r="I31" s="42" t="s">
        <v>62</v>
      </c>
      <c r="J31" s="42" t="s">
        <v>62</v>
      </c>
      <c r="K31" s="42" t="s">
        <v>62</v>
      </c>
      <c r="L31" s="42" t="s">
        <v>62</v>
      </c>
      <c r="M31" s="42" t="s">
        <v>62</v>
      </c>
      <c r="N31" s="42" t="s">
        <v>62</v>
      </c>
      <c r="O31" s="42" t="s">
        <v>62</v>
      </c>
      <c r="P31" s="42" t="s">
        <v>62</v>
      </c>
      <c r="Q31" s="138" t="s">
        <v>295</v>
      </c>
    </row>
    <row r="32" spans="2:17" ht="108" customHeight="1" thickBot="1">
      <c r="B32" s="35" t="s">
        <v>209</v>
      </c>
      <c r="C32" s="95" t="s">
        <v>203</v>
      </c>
      <c r="D32" s="2" t="s">
        <v>71</v>
      </c>
      <c r="E32" s="21" t="s">
        <v>70</v>
      </c>
      <c r="F32" s="21" t="s">
        <v>215</v>
      </c>
      <c r="G32" s="21">
        <v>1</v>
      </c>
      <c r="H32" s="138">
        <v>2025</v>
      </c>
      <c r="I32" s="21">
        <v>1</v>
      </c>
      <c r="J32" s="21">
        <v>1</v>
      </c>
      <c r="K32" s="21">
        <v>1</v>
      </c>
      <c r="L32" s="21">
        <v>1</v>
      </c>
      <c r="M32" s="21">
        <v>1</v>
      </c>
      <c r="N32" s="21">
        <v>1</v>
      </c>
      <c r="O32" s="21">
        <v>1</v>
      </c>
      <c r="P32" s="21">
        <v>1</v>
      </c>
      <c r="Q32" s="138" t="s">
        <v>293</v>
      </c>
    </row>
    <row r="33" spans="2:17" ht="120.75" customHeight="1" thickBot="1">
      <c r="B33" s="35" t="s">
        <v>210</v>
      </c>
      <c r="C33" s="134" t="s">
        <v>206</v>
      </c>
      <c r="D33" s="73" t="s">
        <v>71</v>
      </c>
      <c r="E33" s="21" t="s">
        <v>70</v>
      </c>
      <c r="F33" s="21" t="s">
        <v>63</v>
      </c>
      <c r="G33" s="21" t="s">
        <v>62</v>
      </c>
      <c r="H33" s="138">
        <v>2025</v>
      </c>
      <c r="I33" s="42" t="s">
        <v>62</v>
      </c>
      <c r="J33" s="42" t="s">
        <v>62</v>
      </c>
      <c r="K33" s="42" t="s">
        <v>62</v>
      </c>
      <c r="L33" s="42" t="s">
        <v>62</v>
      </c>
      <c r="M33" s="42" t="s">
        <v>62</v>
      </c>
      <c r="N33" s="42" t="s">
        <v>62</v>
      </c>
      <c r="O33" s="42" t="s">
        <v>62</v>
      </c>
      <c r="P33" s="42" t="s">
        <v>62</v>
      </c>
      <c r="Q33" s="138" t="s">
        <v>293</v>
      </c>
    </row>
    <row r="34" spans="2:17" ht="78.75" customHeight="1" thickBot="1">
      <c r="B34" s="35" t="s">
        <v>211</v>
      </c>
      <c r="C34" s="95" t="s">
        <v>216</v>
      </c>
      <c r="D34" s="73" t="s">
        <v>71</v>
      </c>
      <c r="E34" s="21" t="s">
        <v>70</v>
      </c>
      <c r="F34" s="21" t="s">
        <v>63</v>
      </c>
      <c r="G34" s="21" t="s">
        <v>62</v>
      </c>
      <c r="H34" s="138">
        <v>2025</v>
      </c>
      <c r="I34" s="42" t="s">
        <v>62</v>
      </c>
      <c r="J34" s="42" t="s">
        <v>62</v>
      </c>
      <c r="K34" s="42" t="s">
        <v>62</v>
      </c>
      <c r="L34" s="42" t="s">
        <v>62</v>
      </c>
      <c r="M34" s="42" t="s">
        <v>62</v>
      </c>
      <c r="N34" s="42" t="s">
        <v>62</v>
      </c>
      <c r="O34" s="42" t="s">
        <v>62</v>
      </c>
      <c r="P34" s="42" t="s">
        <v>62</v>
      </c>
      <c r="Q34" s="138" t="s">
        <v>293</v>
      </c>
    </row>
    <row r="35" spans="2:17" ht="67.5" customHeight="1" thickBot="1">
      <c r="B35" s="35" t="s">
        <v>212</v>
      </c>
      <c r="C35" s="95" t="s">
        <v>207</v>
      </c>
      <c r="D35" s="73" t="s">
        <v>71</v>
      </c>
      <c r="E35" s="21" t="s">
        <v>70</v>
      </c>
      <c r="F35" s="21" t="s">
        <v>63</v>
      </c>
      <c r="G35" s="21" t="s">
        <v>62</v>
      </c>
      <c r="H35" s="138">
        <v>2025</v>
      </c>
      <c r="I35" s="42" t="s">
        <v>62</v>
      </c>
      <c r="J35" s="42" t="s">
        <v>62</v>
      </c>
      <c r="K35" s="42" t="s">
        <v>62</v>
      </c>
      <c r="L35" s="42" t="s">
        <v>62</v>
      </c>
      <c r="M35" s="42" t="s">
        <v>62</v>
      </c>
      <c r="N35" s="42" t="s">
        <v>62</v>
      </c>
      <c r="O35" s="42" t="s">
        <v>62</v>
      </c>
      <c r="P35" s="42" t="s">
        <v>62</v>
      </c>
      <c r="Q35" s="138" t="s">
        <v>172</v>
      </c>
    </row>
    <row r="36" spans="2:17" ht="120" customHeight="1" thickBot="1">
      <c r="B36" s="35" t="s">
        <v>213</v>
      </c>
      <c r="C36" s="95" t="s">
        <v>214</v>
      </c>
      <c r="D36" s="73" t="s">
        <v>71</v>
      </c>
      <c r="E36" s="21" t="s">
        <v>70</v>
      </c>
      <c r="F36" s="21" t="s">
        <v>63</v>
      </c>
      <c r="G36" s="21" t="s">
        <v>62</v>
      </c>
      <c r="H36" s="138">
        <v>2025</v>
      </c>
      <c r="I36" s="42" t="s">
        <v>62</v>
      </c>
      <c r="J36" s="42" t="s">
        <v>62</v>
      </c>
      <c r="K36" s="42" t="s">
        <v>62</v>
      </c>
      <c r="L36" s="42" t="s">
        <v>62</v>
      </c>
      <c r="M36" s="42" t="s">
        <v>62</v>
      </c>
      <c r="N36" s="42" t="s">
        <v>62</v>
      </c>
      <c r="O36" s="42" t="s">
        <v>62</v>
      </c>
      <c r="P36" s="42" t="s">
        <v>62</v>
      </c>
      <c r="Q36" s="138" t="s">
        <v>172</v>
      </c>
    </row>
    <row r="37" spans="2:17" ht="200.25" customHeight="1" thickBot="1">
      <c r="B37" s="35" t="s">
        <v>222</v>
      </c>
      <c r="C37" s="95" t="s">
        <v>217</v>
      </c>
      <c r="D37" s="73" t="s">
        <v>71</v>
      </c>
      <c r="E37" s="21" t="s">
        <v>70</v>
      </c>
      <c r="F37" s="21" t="s">
        <v>63</v>
      </c>
      <c r="G37" s="21" t="s">
        <v>62</v>
      </c>
      <c r="H37" s="138">
        <v>2025</v>
      </c>
      <c r="I37" s="42" t="s">
        <v>62</v>
      </c>
      <c r="J37" s="42" t="s">
        <v>62</v>
      </c>
      <c r="K37" s="42" t="s">
        <v>62</v>
      </c>
      <c r="L37" s="42" t="s">
        <v>62</v>
      </c>
      <c r="M37" s="42" t="s">
        <v>62</v>
      </c>
      <c r="N37" s="42" t="s">
        <v>62</v>
      </c>
      <c r="O37" s="42" t="s">
        <v>62</v>
      </c>
      <c r="P37" s="42" t="s">
        <v>62</v>
      </c>
      <c r="Q37" s="138" t="s">
        <v>293</v>
      </c>
    </row>
    <row r="38" spans="2:17" ht="99.75" customHeight="1" thickBot="1">
      <c r="B38" s="35" t="s">
        <v>223</v>
      </c>
      <c r="C38" s="95" t="s">
        <v>218</v>
      </c>
      <c r="D38" s="73" t="s">
        <v>71</v>
      </c>
      <c r="E38" s="21" t="s">
        <v>70</v>
      </c>
      <c r="F38" s="21" t="s">
        <v>63</v>
      </c>
      <c r="G38" s="21" t="s">
        <v>62</v>
      </c>
      <c r="H38" s="138">
        <v>2025</v>
      </c>
      <c r="I38" s="42" t="s">
        <v>62</v>
      </c>
      <c r="J38" s="42" t="s">
        <v>62</v>
      </c>
      <c r="K38" s="42" t="s">
        <v>62</v>
      </c>
      <c r="L38" s="42" t="s">
        <v>62</v>
      </c>
      <c r="M38" s="42" t="s">
        <v>62</v>
      </c>
      <c r="N38" s="42" t="s">
        <v>62</v>
      </c>
      <c r="O38" s="42" t="s">
        <v>62</v>
      </c>
      <c r="P38" s="42" t="s">
        <v>62</v>
      </c>
      <c r="Q38" s="138" t="s">
        <v>170</v>
      </c>
    </row>
    <row r="39" spans="2:17" ht="55.5" customHeight="1" thickBot="1">
      <c r="B39" s="35" t="s">
        <v>224</v>
      </c>
      <c r="C39" s="95" t="s">
        <v>219</v>
      </c>
      <c r="D39" s="73" t="s">
        <v>71</v>
      </c>
      <c r="E39" s="21" t="s">
        <v>70</v>
      </c>
      <c r="F39" s="21" t="s">
        <v>63</v>
      </c>
      <c r="G39" s="21" t="s">
        <v>62</v>
      </c>
      <c r="H39" s="138">
        <v>2025</v>
      </c>
      <c r="I39" s="42" t="s">
        <v>62</v>
      </c>
      <c r="J39" s="42" t="s">
        <v>62</v>
      </c>
      <c r="K39" s="42" t="s">
        <v>62</v>
      </c>
      <c r="L39" s="42" t="s">
        <v>62</v>
      </c>
      <c r="M39" s="42" t="s">
        <v>62</v>
      </c>
      <c r="N39" s="42" t="s">
        <v>62</v>
      </c>
      <c r="O39" s="42" t="s">
        <v>62</v>
      </c>
      <c r="P39" s="42" t="s">
        <v>62</v>
      </c>
      <c r="Q39" s="138" t="s">
        <v>294</v>
      </c>
    </row>
    <row r="40" spans="2:17" ht="296.25" customHeight="1" thickBot="1">
      <c r="B40" s="35" t="s">
        <v>225</v>
      </c>
      <c r="C40" s="95" t="s">
        <v>221</v>
      </c>
      <c r="D40" s="21" t="s">
        <v>71</v>
      </c>
      <c r="E40" s="21" t="s">
        <v>70</v>
      </c>
      <c r="F40" s="21" t="s">
        <v>63</v>
      </c>
      <c r="G40" s="42" t="s">
        <v>62</v>
      </c>
      <c r="H40" s="138">
        <v>2025</v>
      </c>
      <c r="I40" s="42" t="s">
        <v>62</v>
      </c>
      <c r="J40" s="42" t="s">
        <v>62</v>
      </c>
      <c r="K40" s="42" t="s">
        <v>62</v>
      </c>
      <c r="L40" s="42" t="s">
        <v>62</v>
      </c>
      <c r="M40" s="42" t="s">
        <v>62</v>
      </c>
      <c r="N40" s="42" t="s">
        <v>62</v>
      </c>
      <c r="O40" s="42" t="s">
        <v>62</v>
      </c>
      <c r="P40" s="42" t="s">
        <v>62</v>
      </c>
      <c r="Q40" s="138" t="s">
        <v>296</v>
      </c>
    </row>
    <row r="41" spans="2:17" ht="134.25" customHeight="1" thickBot="1">
      <c r="B41" s="35" t="s">
        <v>228</v>
      </c>
      <c r="C41" s="132" t="s">
        <v>226</v>
      </c>
      <c r="D41" s="21" t="s">
        <v>71</v>
      </c>
      <c r="E41" s="21" t="s">
        <v>70</v>
      </c>
      <c r="F41" s="21" t="s">
        <v>63</v>
      </c>
      <c r="G41" s="42" t="s">
        <v>62</v>
      </c>
      <c r="H41" s="138">
        <v>2025</v>
      </c>
      <c r="I41" s="42" t="s">
        <v>62</v>
      </c>
      <c r="J41" s="42" t="s">
        <v>62</v>
      </c>
      <c r="K41" s="42" t="s">
        <v>62</v>
      </c>
      <c r="L41" s="42" t="s">
        <v>62</v>
      </c>
      <c r="M41" s="42" t="s">
        <v>62</v>
      </c>
      <c r="N41" s="42" t="s">
        <v>62</v>
      </c>
      <c r="O41" s="42" t="s">
        <v>62</v>
      </c>
      <c r="P41" s="42" t="s">
        <v>62</v>
      </c>
      <c r="Q41" s="138" t="s">
        <v>178</v>
      </c>
    </row>
    <row r="42" spans="2:17" ht="119.25" customHeight="1" thickBot="1">
      <c r="B42" s="35" t="s">
        <v>229</v>
      </c>
      <c r="C42" s="133" t="s">
        <v>227</v>
      </c>
      <c r="D42" s="21" t="s">
        <v>71</v>
      </c>
      <c r="E42" s="21" t="s">
        <v>70</v>
      </c>
      <c r="F42" s="21" t="s">
        <v>63</v>
      </c>
      <c r="G42" s="42" t="s">
        <v>62</v>
      </c>
      <c r="H42" s="138">
        <v>2025</v>
      </c>
      <c r="I42" s="42" t="s">
        <v>62</v>
      </c>
      <c r="J42" s="42" t="s">
        <v>62</v>
      </c>
      <c r="K42" s="42" t="s">
        <v>62</v>
      </c>
      <c r="L42" s="42" t="s">
        <v>62</v>
      </c>
      <c r="M42" s="42" t="s">
        <v>62</v>
      </c>
      <c r="N42" s="42" t="s">
        <v>62</v>
      </c>
      <c r="O42" s="42" t="s">
        <v>62</v>
      </c>
      <c r="P42" s="42" t="s">
        <v>62</v>
      </c>
      <c r="Q42" s="21" t="s">
        <v>178</v>
      </c>
    </row>
  </sheetData>
  <mergeCells count="22">
    <mergeCell ref="C20:Q20"/>
    <mergeCell ref="C17:Q17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1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41"/>
  <sheetViews>
    <sheetView view="pageBreakPreview" topLeftCell="A114" zoomScaleSheetLayoutView="100" workbookViewId="0">
      <selection activeCell="O121" sqref="O121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2" width="11" customWidth="1"/>
    <col min="13" max="13" width="9.140625" customWidth="1"/>
    <col min="14" max="14" width="12.28515625" hidden="1" customWidth="1"/>
    <col min="15" max="15" width="10.85546875" customWidth="1"/>
    <col min="16" max="16" width="9.140625" customWidth="1"/>
  </cols>
  <sheetData>
    <row r="2" spans="2:15" ht="15.75">
      <c r="D2" s="1" t="s">
        <v>81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70" t="s">
        <v>35</v>
      </c>
      <c r="C5" s="170" t="s">
        <v>93</v>
      </c>
      <c r="D5" s="170" t="s">
        <v>13</v>
      </c>
      <c r="E5" s="172" t="s">
        <v>47</v>
      </c>
      <c r="F5" s="200"/>
      <c r="G5" s="200"/>
      <c r="H5" s="200"/>
      <c r="I5" s="200"/>
      <c r="J5" s="200"/>
      <c r="K5" s="200"/>
      <c r="L5" s="200"/>
      <c r="M5" s="200"/>
      <c r="N5" s="200"/>
      <c r="O5" s="231"/>
    </row>
    <row r="6" spans="2:15" ht="24.75" customHeight="1">
      <c r="B6" s="195"/>
      <c r="C6" s="180"/>
      <c r="D6" s="195"/>
      <c r="E6" s="170">
        <v>2025</v>
      </c>
      <c r="F6" s="170">
        <v>2026</v>
      </c>
      <c r="G6" s="170">
        <v>2027</v>
      </c>
      <c r="H6" s="170">
        <v>2028</v>
      </c>
      <c r="I6" s="170">
        <v>2029</v>
      </c>
      <c r="J6" s="170">
        <v>2030</v>
      </c>
      <c r="K6" s="170">
        <v>2031</v>
      </c>
      <c r="L6" s="170">
        <v>2032</v>
      </c>
      <c r="M6" s="170">
        <v>2033</v>
      </c>
      <c r="N6" s="234" t="s">
        <v>9</v>
      </c>
      <c r="O6" s="229" t="s">
        <v>14</v>
      </c>
    </row>
    <row r="7" spans="2:15" ht="9" customHeight="1" thickBot="1">
      <c r="B7" s="196"/>
      <c r="C7" s="171"/>
      <c r="D7" s="196"/>
      <c r="E7" s="171"/>
      <c r="F7" s="171"/>
      <c r="G7" s="171"/>
      <c r="H7" s="171"/>
      <c r="I7" s="171"/>
      <c r="J7" s="171"/>
      <c r="K7" s="171"/>
      <c r="L7" s="171"/>
      <c r="M7" s="171"/>
      <c r="N7" s="235"/>
      <c r="O7" s="230"/>
    </row>
    <row r="8" spans="2:15" ht="18" customHeight="1" thickBot="1">
      <c r="B8" s="25">
        <v>1</v>
      </c>
      <c r="C8" s="28">
        <v>2</v>
      </c>
      <c r="D8" s="37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4">
        <v>10</v>
      </c>
      <c r="O8" s="59">
        <v>12</v>
      </c>
    </row>
    <row r="9" spans="2:15" ht="109.5" customHeight="1" thickBot="1">
      <c r="B9" s="232" t="s">
        <v>393</v>
      </c>
      <c r="C9" s="233"/>
      <c r="D9" s="58" t="s">
        <v>394</v>
      </c>
      <c r="E9" s="52">
        <f>E10+E11+E12+E13</f>
        <v>0</v>
      </c>
      <c r="F9" s="52">
        <f t="shared" ref="F9:M9" si="0">F10+F11+F12+F13</f>
        <v>40</v>
      </c>
      <c r="G9" s="52">
        <f t="shared" si="0"/>
        <v>40</v>
      </c>
      <c r="H9" s="52">
        <f t="shared" si="0"/>
        <v>40</v>
      </c>
      <c r="I9" s="52">
        <f t="shared" si="0"/>
        <v>40</v>
      </c>
      <c r="J9" s="52">
        <f t="shared" si="0"/>
        <v>40</v>
      </c>
      <c r="K9" s="52">
        <f t="shared" si="0"/>
        <v>40</v>
      </c>
      <c r="L9" s="52">
        <f t="shared" si="0"/>
        <v>40</v>
      </c>
      <c r="M9" s="52">
        <f t="shared" si="0"/>
        <v>40</v>
      </c>
      <c r="N9" s="18"/>
      <c r="O9" s="60">
        <f>F9+G9+H9+I9+J9+K9+L9+M9</f>
        <v>320</v>
      </c>
    </row>
    <row r="10" spans="2:15" ht="21" customHeight="1" thickBot="1">
      <c r="B10" s="22"/>
      <c r="C10" s="9" t="s">
        <v>17</v>
      </c>
      <c r="D10" s="24" t="s">
        <v>21</v>
      </c>
      <c r="E10" s="51">
        <f t="shared" ref="E10:J11" si="1">E53+E70+E77+E138</f>
        <v>0</v>
      </c>
      <c r="F10" s="51">
        <f t="shared" si="1"/>
        <v>0</v>
      </c>
      <c r="G10" s="51">
        <f t="shared" si="1"/>
        <v>0</v>
      </c>
      <c r="H10" s="51">
        <f t="shared" si="1"/>
        <v>0</v>
      </c>
      <c r="I10" s="51">
        <f t="shared" si="1"/>
        <v>0</v>
      </c>
      <c r="J10" s="51">
        <f t="shared" si="1"/>
        <v>0</v>
      </c>
      <c r="K10" s="51">
        <f t="shared" ref="K10:M10" si="2">K53+K70+K77+K138</f>
        <v>0</v>
      </c>
      <c r="L10" s="51">
        <f t="shared" si="2"/>
        <v>0</v>
      </c>
      <c r="M10" s="51">
        <f t="shared" si="2"/>
        <v>0</v>
      </c>
      <c r="N10" s="3"/>
      <c r="O10" s="60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51">
        <f t="shared" si="1"/>
        <v>0</v>
      </c>
      <c r="I11" s="51">
        <f t="shared" si="1"/>
        <v>0</v>
      </c>
      <c r="J11" s="51">
        <f t="shared" si="1"/>
        <v>0</v>
      </c>
      <c r="K11" s="51">
        <f t="shared" ref="K11:M11" si="4">K54+K71+K78+K139</f>
        <v>0</v>
      </c>
      <c r="L11" s="51">
        <f t="shared" si="4"/>
        <v>0</v>
      </c>
      <c r="M11" s="51">
        <f t="shared" si="4"/>
        <v>0</v>
      </c>
      <c r="N11" s="3"/>
      <c r="O11" s="60">
        <f t="shared" si="3"/>
        <v>0</v>
      </c>
    </row>
    <row r="12" spans="2:15" ht="27" customHeight="1" thickBot="1">
      <c r="B12" s="22"/>
      <c r="C12" s="9" t="s">
        <v>18</v>
      </c>
      <c r="D12" s="24" t="s">
        <v>21</v>
      </c>
      <c r="E12" s="51">
        <f>E55+E72+E79+E140</f>
        <v>0</v>
      </c>
      <c r="F12" s="51">
        <f>F86+F92+F98</f>
        <v>40</v>
      </c>
      <c r="G12" s="51">
        <f t="shared" ref="G12:M12" si="5">G86+G92+G98</f>
        <v>40</v>
      </c>
      <c r="H12" s="51">
        <f t="shared" si="5"/>
        <v>40</v>
      </c>
      <c r="I12" s="51">
        <f t="shared" si="5"/>
        <v>40</v>
      </c>
      <c r="J12" s="51">
        <f t="shared" si="5"/>
        <v>40</v>
      </c>
      <c r="K12" s="51">
        <f t="shared" si="5"/>
        <v>40</v>
      </c>
      <c r="L12" s="51">
        <f t="shared" si="5"/>
        <v>40</v>
      </c>
      <c r="M12" s="51">
        <f t="shared" si="5"/>
        <v>40</v>
      </c>
      <c r="N12" s="3"/>
      <c r="O12" s="60">
        <f>E12+F12+G12+H12+I12+J12+K12+L12+M12</f>
        <v>320</v>
      </c>
    </row>
    <row r="13" spans="2:15" ht="27.75" customHeight="1" thickBot="1">
      <c r="B13" s="22"/>
      <c r="C13" s="9" t="s">
        <v>16</v>
      </c>
      <c r="D13" s="50" t="s">
        <v>21</v>
      </c>
      <c r="E13" s="51">
        <f>E56+E73+E80+E141</f>
        <v>0</v>
      </c>
      <c r="F13" s="51">
        <f>F56+F73+F80+F141</f>
        <v>0</v>
      </c>
      <c r="G13" s="51">
        <f>G56+G73+G80+G141</f>
        <v>0</v>
      </c>
      <c r="H13" s="51">
        <f>H56+H73+H80+H141</f>
        <v>0</v>
      </c>
      <c r="I13" s="51">
        <f>I56+I73+I80+I141</f>
        <v>0</v>
      </c>
      <c r="J13" s="51">
        <f>J56+J73+J80+J141</f>
        <v>0</v>
      </c>
      <c r="K13" s="51">
        <f t="shared" ref="K13:M13" si="6">K56+K73+K80+K141</f>
        <v>0</v>
      </c>
      <c r="L13" s="51">
        <f t="shared" si="6"/>
        <v>0</v>
      </c>
      <c r="M13" s="51">
        <f t="shared" si="6"/>
        <v>0</v>
      </c>
      <c r="N13" s="3"/>
      <c r="O13" s="60">
        <f t="shared" si="3"/>
        <v>0</v>
      </c>
    </row>
    <row r="14" spans="2:15" ht="42" customHeight="1">
      <c r="B14" s="26">
        <v>1</v>
      </c>
      <c r="C14" s="222" t="s">
        <v>230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4"/>
    </row>
    <row r="15" spans="2:15" ht="50.25" customHeight="1" thickBot="1">
      <c r="B15" s="74" t="s">
        <v>11</v>
      </c>
      <c r="C15" s="75" t="s">
        <v>94</v>
      </c>
      <c r="D15" s="213" t="s">
        <v>187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6"/>
    </row>
    <row r="16" spans="2:15" ht="42" customHeight="1">
      <c r="B16" s="76" t="s">
        <v>36</v>
      </c>
      <c r="C16" s="77" t="s">
        <v>48</v>
      </c>
      <c r="D16" s="50" t="s">
        <v>394</v>
      </c>
      <c r="E16" s="78">
        <f>E51+E52+E53+E54</f>
        <v>0</v>
      </c>
      <c r="F16" s="78">
        <f t="shared" ref="F16:M16" si="7">F51+F52+F53+F54</f>
        <v>0</v>
      </c>
      <c r="G16" s="78">
        <f t="shared" si="7"/>
        <v>0</v>
      </c>
      <c r="H16" s="78">
        <f t="shared" si="7"/>
        <v>0</v>
      </c>
      <c r="I16" s="78">
        <f t="shared" si="7"/>
        <v>0</v>
      </c>
      <c r="J16" s="78">
        <f t="shared" si="7"/>
        <v>0</v>
      </c>
      <c r="K16" s="78">
        <f t="shared" si="7"/>
        <v>0</v>
      </c>
      <c r="L16" s="78">
        <f t="shared" si="7"/>
        <v>0</v>
      </c>
      <c r="M16" s="78">
        <f t="shared" si="7"/>
        <v>0</v>
      </c>
      <c r="N16" s="79"/>
      <c r="O16" s="83">
        <f>E16+F16+G16+H16+I16+J16</f>
        <v>0</v>
      </c>
    </row>
    <row r="17" spans="2:15" ht="43.5" customHeight="1" thickBot="1">
      <c r="B17" s="74" t="s">
        <v>95</v>
      </c>
      <c r="C17" s="75" t="s">
        <v>94</v>
      </c>
      <c r="D17" s="213" t="s">
        <v>233</v>
      </c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6"/>
    </row>
    <row r="18" spans="2:15" ht="39" customHeight="1">
      <c r="B18" s="76" t="s">
        <v>34</v>
      </c>
      <c r="C18" s="77" t="s">
        <v>48</v>
      </c>
      <c r="D18" s="50" t="s">
        <v>394</v>
      </c>
      <c r="E18" s="78">
        <f>E53+E54+E55+E56</f>
        <v>0</v>
      </c>
      <c r="F18" s="78">
        <f t="shared" ref="F18:M18" si="8">F53+F54+F55+F56</f>
        <v>0</v>
      </c>
      <c r="G18" s="78">
        <f t="shared" si="8"/>
        <v>0</v>
      </c>
      <c r="H18" s="78">
        <f t="shared" si="8"/>
        <v>0</v>
      </c>
      <c r="I18" s="78">
        <f t="shared" si="8"/>
        <v>0</v>
      </c>
      <c r="J18" s="78">
        <f t="shared" si="8"/>
        <v>0</v>
      </c>
      <c r="K18" s="78">
        <f t="shared" si="8"/>
        <v>0</v>
      </c>
      <c r="L18" s="78">
        <f t="shared" si="8"/>
        <v>0</v>
      </c>
      <c r="M18" s="78">
        <f t="shared" si="8"/>
        <v>0</v>
      </c>
      <c r="N18" s="79"/>
      <c r="O18" s="83">
        <f>E18+F18+G18+H18+I18+J18</f>
        <v>0</v>
      </c>
    </row>
    <row r="19" spans="2:15" ht="33.75" customHeight="1" thickBot="1">
      <c r="B19" s="74" t="s">
        <v>66</v>
      </c>
      <c r="C19" s="75" t="s">
        <v>94</v>
      </c>
      <c r="D19" s="213" t="s">
        <v>189</v>
      </c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6"/>
    </row>
    <row r="20" spans="2:15" ht="39" customHeight="1">
      <c r="B20" s="76" t="s">
        <v>67</v>
      </c>
      <c r="C20" s="77" t="s">
        <v>48</v>
      </c>
      <c r="D20" s="50" t="s">
        <v>394</v>
      </c>
      <c r="E20" s="78">
        <f t="shared" ref="E20:M20" si="9">E55+E56+E57+E60</f>
        <v>0</v>
      </c>
      <c r="F20" s="78">
        <f t="shared" si="9"/>
        <v>0</v>
      </c>
      <c r="G20" s="78">
        <f t="shared" si="9"/>
        <v>0</v>
      </c>
      <c r="H20" s="78">
        <f t="shared" si="9"/>
        <v>0</v>
      </c>
      <c r="I20" s="78">
        <f t="shared" si="9"/>
        <v>0</v>
      </c>
      <c r="J20" s="78">
        <f t="shared" si="9"/>
        <v>0</v>
      </c>
      <c r="K20" s="78">
        <f t="shared" si="9"/>
        <v>0</v>
      </c>
      <c r="L20" s="78">
        <f t="shared" si="9"/>
        <v>0</v>
      </c>
      <c r="M20" s="78">
        <f t="shared" si="9"/>
        <v>0</v>
      </c>
      <c r="N20" s="79"/>
      <c r="O20" s="83">
        <f t="shared" ref="O20" si="10">E20+F20+G20+H20+I20+J20</f>
        <v>0</v>
      </c>
    </row>
    <row r="21" spans="2:15" ht="65.25" customHeight="1" thickBot="1">
      <c r="B21" s="74" t="s">
        <v>68</v>
      </c>
      <c r="C21" s="75" t="s">
        <v>94</v>
      </c>
      <c r="D21" s="213" t="s">
        <v>234</v>
      </c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6"/>
    </row>
    <row r="22" spans="2:15" ht="39" customHeight="1">
      <c r="B22" s="76" t="s">
        <v>69</v>
      </c>
      <c r="C22" s="77" t="s">
        <v>48</v>
      </c>
      <c r="D22" s="50" t="s">
        <v>394</v>
      </c>
      <c r="E22" s="78">
        <f t="shared" ref="E22:M22" si="11">E57+E60+E61+E62</f>
        <v>0</v>
      </c>
      <c r="F22" s="78">
        <f t="shared" si="11"/>
        <v>0</v>
      </c>
      <c r="G22" s="78">
        <f t="shared" si="11"/>
        <v>0</v>
      </c>
      <c r="H22" s="78">
        <f t="shared" si="11"/>
        <v>0</v>
      </c>
      <c r="I22" s="78">
        <f t="shared" si="11"/>
        <v>0</v>
      </c>
      <c r="J22" s="78">
        <f t="shared" si="11"/>
        <v>0</v>
      </c>
      <c r="K22" s="78">
        <f t="shared" si="11"/>
        <v>0</v>
      </c>
      <c r="L22" s="78">
        <f t="shared" si="11"/>
        <v>0</v>
      </c>
      <c r="M22" s="78">
        <f t="shared" si="11"/>
        <v>0</v>
      </c>
      <c r="N22" s="79"/>
      <c r="O22" s="83">
        <f t="shared" ref="O22" si="12">E22+F22+G22+H22+I22+J22</f>
        <v>0</v>
      </c>
    </row>
    <row r="23" spans="2:15" ht="31.5" customHeight="1" thickBot="1">
      <c r="B23" s="74" t="s">
        <v>96</v>
      </c>
      <c r="C23" s="75" t="s">
        <v>94</v>
      </c>
      <c r="D23" s="213" t="s">
        <v>190</v>
      </c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6"/>
    </row>
    <row r="24" spans="2:15" ht="39" customHeight="1">
      <c r="B24" s="76" t="s">
        <v>97</v>
      </c>
      <c r="C24" s="77" t="s">
        <v>48</v>
      </c>
      <c r="D24" s="50" t="s">
        <v>394</v>
      </c>
      <c r="E24" s="78">
        <f t="shared" ref="E24:M24" si="13">E61+E62+E63+E64</f>
        <v>0</v>
      </c>
      <c r="F24" s="78">
        <f t="shared" si="13"/>
        <v>0</v>
      </c>
      <c r="G24" s="78">
        <f t="shared" si="13"/>
        <v>0</v>
      </c>
      <c r="H24" s="78">
        <f t="shared" si="13"/>
        <v>0</v>
      </c>
      <c r="I24" s="78">
        <f t="shared" si="13"/>
        <v>0</v>
      </c>
      <c r="J24" s="78">
        <f t="shared" si="13"/>
        <v>0</v>
      </c>
      <c r="K24" s="78">
        <f t="shared" si="13"/>
        <v>0</v>
      </c>
      <c r="L24" s="78">
        <f t="shared" si="13"/>
        <v>0</v>
      </c>
      <c r="M24" s="78">
        <f t="shared" si="13"/>
        <v>0</v>
      </c>
      <c r="N24" s="79"/>
      <c r="O24" s="83">
        <f t="shared" ref="O24" si="14">E24+F24+G24+H24+I24+J24</f>
        <v>0</v>
      </c>
    </row>
    <row r="25" spans="2:15" ht="81.75" customHeight="1" thickBot="1">
      <c r="B25" s="74" t="s">
        <v>98</v>
      </c>
      <c r="C25" s="75" t="s">
        <v>94</v>
      </c>
      <c r="D25" s="213" t="s">
        <v>235</v>
      </c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6"/>
    </row>
    <row r="26" spans="2:15" ht="39" customHeight="1">
      <c r="B26" s="76" t="s">
        <v>99</v>
      </c>
      <c r="C26" s="77" t="s">
        <v>48</v>
      </c>
      <c r="D26" s="50" t="s">
        <v>394</v>
      </c>
      <c r="E26" s="78">
        <f t="shared" ref="E26:M26" si="15">E63+E64+E65+E66</f>
        <v>0</v>
      </c>
      <c r="F26" s="78">
        <f t="shared" si="15"/>
        <v>0</v>
      </c>
      <c r="G26" s="78">
        <f t="shared" si="15"/>
        <v>0</v>
      </c>
      <c r="H26" s="78">
        <f t="shared" si="15"/>
        <v>0</v>
      </c>
      <c r="I26" s="78">
        <f t="shared" si="15"/>
        <v>0</v>
      </c>
      <c r="J26" s="78">
        <f t="shared" si="15"/>
        <v>0</v>
      </c>
      <c r="K26" s="78">
        <f t="shared" si="15"/>
        <v>0</v>
      </c>
      <c r="L26" s="78">
        <f t="shared" si="15"/>
        <v>0</v>
      </c>
      <c r="M26" s="78">
        <f t="shared" si="15"/>
        <v>0</v>
      </c>
      <c r="N26" s="79"/>
      <c r="O26" s="83">
        <f t="shared" ref="O26" si="16">E26+F26+G26+H26+I26+J26</f>
        <v>0</v>
      </c>
    </row>
    <row r="27" spans="2:15" ht="32.25" customHeight="1" thickBot="1">
      <c r="B27" s="74" t="s">
        <v>100</v>
      </c>
      <c r="C27" s="75" t="s">
        <v>94</v>
      </c>
      <c r="D27" s="213" t="s">
        <v>236</v>
      </c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6"/>
    </row>
    <row r="28" spans="2:15" ht="39" customHeight="1">
      <c r="B28" s="76" t="s">
        <v>101</v>
      </c>
      <c r="C28" s="77" t="s">
        <v>48</v>
      </c>
      <c r="D28" s="50" t="s">
        <v>394</v>
      </c>
      <c r="E28" s="78">
        <f>E53+E54+E55+E56</f>
        <v>0</v>
      </c>
      <c r="F28" s="78">
        <f t="shared" ref="F28:M28" si="17">F53+F54+F55+F56</f>
        <v>0</v>
      </c>
      <c r="G28" s="78">
        <f t="shared" si="17"/>
        <v>0</v>
      </c>
      <c r="H28" s="78">
        <f t="shared" si="17"/>
        <v>0</v>
      </c>
      <c r="I28" s="78">
        <f t="shared" si="17"/>
        <v>0</v>
      </c>
      <c r="J28" s="78">
        <f t="shared" si="17"/>
        <v>0</v>
      </c>
      <c r="K28" s="78">
        <f t="shared" si="17"/>
        <v>0</v>
      </c>
      <c r="L28" s="78">
        <f t="shared" si="17"/>
        <v>0</v>
      </c>
      <c r="M28" s="78">
        <f t="shared" si="17"/>
        <v>0</v>
      </c>
      <c r="N28" s="79"/>
      <c r="O28" s="83">
        <f>E28+F28+G28+H28+I28+J28</f>
        <v>0</v>
      </c>
    </row>
    <row r="29" spans="2:15" ht="34.5" customHeight="1" thickBot="1">
      <c r="B29" s="74" t="s">
        <v>102</v>
      </c>
      <c r="C29" s="75" t="s">
        <v>94</v>
      </c>
      <c r="D29" s="213" t="s">
        <v>237</v>
      </c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6"/>
    </row>
    <row r="30" spans="2:15" ht="39" customHeight="1">
      <c r="B30" s="76" t="s">
        <v>103</v>
      </c>
      <c r="C30" s="77" t="s">
        <v>48</v>
      </c>
      <c r="D30" s="50" t="s">
        <v>394</v>
      </c>
      <c r="E30" s="78">
        <f>E55+E56+E57+E60</f>
        <v>0</v>
      </c>
      <c r="F30" s="78">
        <f t="shared" ref="F30:M30" si="18">F55+F56+F57+F60</f>
        <v>0</v>
      </c>
      <c r="G30" s="78">
        <f t="shared" si="18"/>
        <v>0</v>
      </c>
      <c r="H30" s="78">
        <f t="shared" si="18"/>
        <v>0</v>
      </c>
      <c r="I30" s="78">
        <f t="shared" si="18"/>
        <v>0</v>
      </c>
      <c r="J30" s="78">
        <f t="shared" si="18"/>
        <v>0</v>
      </c>
      <c r="K30" s="78">
        <f t="shared" si="18"/>
        <v>0</v>
      </c>
      <c r="L30" s="78">
        <f t="shared" si="18"/>
        <v>0</v>
      </c>
      <c r="M30" s="78">
        <f t="shared" si="18"/>
        <v>0</v>
      </c>
      <c r="N30" s="79"/>
      <c r="O30" s="83">
        <f>E30+F30+G30+H30+I30+J30</f>
        <v>0</v>
      </c>
    </row>
    <row r="31" spans="2:15" ht="39" hidden="1" customHeight="1" thickBot="1">
      <c r="B31" s="74" t="s">
        <v>68</v>
      </c>
      <c r="C31" s="75" t="s">
        <v>94</v>
      </c>
      <c r="D31" s="213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6"/>
    </row>
    <row r="32" spans="2:15" ht="39" hidden="1" customHeight="1">
      <c r="B32" s="76" t="s">
        <v>69</v>
      </c>
      <c r="C32" s="77" t="s">
        <v>48</v>
      </c>
      <c r="D32" s="50" t="s">
        <v>104</v>
      </c>
      <c r="E32" s="78">
        <f>E57+E60+E61+E70</f>
        <v>0</v>
      </c>
      <c r="F32" s="78">
        <f t="shared" ref="F32:J32" si="19">F57+F60+F61+F70</f>
        <v>0</v>
      </c>
      <c r="G32" s="78">
        <f t="shared" si="19"/>
        <v>0</v>
      </c>
      <c r="H32" s="78">
        <f t="shared" si="19"/>
        <v>0</v>
      </c>
      <c r="I32" s="78">
        <f t="shared" si="19"/>
        <v>0</v>
      </c>
      <c r="J32" s="78">
        <f t="shared" si="19"/>
        <v>0</v>
      </c>
      <c r="K32" s="79"/>
      <c r="L32" s="79"/>
      <c r="M32" s="77"/>
      <c r="N32" s="79"/>
      <c r="O32" s="83">
        <f>E32+F32+G32+H32+I32+J32</f>
        <v>0</v>
      </c>
    </row>
    <row r="33" spans="2:15" ht="58.5" hidden="1" customHeight="1" thickBot="1">
      <c r="B33" s="74" t="s">
        <v>96</v>
      </c>
      <c r="C33" s="75" t="s">
        <v>94</v>
      </c>
      <c r="D33" s="213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6"/>
    </row>
    <row r="34" spans="2:15" ht="39" hidden="1" customHeight="1">
      <c r="B34" s="76" t="s">
        <v>97</v>
      </c>
      <c r="C34" s="77" t="s">
        <v>48</v>
      </c>
      <c r="D34" s="50" t="s">
        <v>105</v>
      </c>
      <c r="E34" s="78">
        <f>E61+E70+E71+E72</f>
        <v>0</v>
      </c>
      <c r="F34" s="78">
        <f t="shared" ref="F34:J34" si="20">F61+F70+F71+F72</f>
        <v>0</v>
      </c>
      <c r="G34" s="78">
        <f t="shared" si="20"/>
        <v>0</v>
      </c>
      <c r="H34" s="78">
        <f t="shared" si="20"/>
        <v>0</v>
      </c>
      <c r="I34" s="78">
        <f t="shared" si="20"/>
        <v>0</v>
      </c>
      <c r="J34" s="78">
        <f t="shared" si="20"/>
        <v>0</v>
      </c>
      <c r="K34" s="79"/>
      <c r="L34" s="79"/>
      <c r="M34" s="77"/>
      <c r="N34" s="79"/>
      <c r="O34" s="83">
        <f>E34+F34+G34+H34+I34+J34</f>
        <v>0</v>
      </c>
    </row>
    <row r="35" spans="2:15" ht="39" hidden="1" customHeight="1" thickBot="1">
      <c r="B35" s="74" t="s">
        <v>98</v>
      </c>
      <c r="C35" s="75" t="s">
        <v>94</v>
      </c>
      <c r="D35" s="213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6"/>
    </row>
    <row r="36" spans="2:15" ht="39" hidden="1" customHeight="1">
      <c r="B36" s="76" t="s">
        <v>99</v>
      </c>
      <c r="C36" s="77" t="s">
        <v>48</v>
      </c>
      <c r="D36" s="50" t="s">
        <v>106</v>
      </c>
      <c r="E36" s="78">
        <f t="shared" ref="E36:J36" si="21">E71+E72+E73+E74</f>
        <v>0</v>
      </c>
      <c r="F36" s="78">
        <f t="shared" si="21"/>
        <v>0</v>
      </c>
      <c r="G36" s="78">
        <f t="shared" si="21"/>
        <v>0</v>
      </c>
      <c r="H36" s="78">
        <f t="shared" si="21"/>
        <v>0</v>
      </c>
      <c r="I36" s="78">
        <f t="shared" si="21"/>
        <v>0</v>
      </c>
      <c r="J36" s="78">
        <f t="shared" si="21"/>
        <v>0</v>
      </c>
      <c r="K36" s="79"/>
      <c r="L36" s="79"/>
      <c r="M36" s="77"/>
      <c r="N36" s="79"/>
      <c r="O36" s="83">
        <f>E36+F36+G36+H36+I36+J36</f>
        <v>0</v>
      </c>
    </row>
    <row r="37" spans="2:15" ht="39" hidden="1" customHeight="1" thickBot="1">
      <c r="B37" s="74" t="s">
        <v>100</v>
      </c>
      <c r="C37" s="75" t="s">
        <v>94</v>
      </c>
      <c r="D37" s="213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6"/>
    </row>
    <row r="38" spans="2:15" ht="39" hidden="1" customHeight="1">
      <c r="B38" s="76" t="s">
        <v>101</v>
      </c>
      <c r="C38" s="77" t="s">
        <v>48</v>
      </c>
      <c r="D38" s="50" t="s">
        <v>107</v>
      </c>
      <c r="E38" s="78">
        <f t="shared" ref="E38:J38" si="22">E73+E74+E75+E76</f>
        <v>0</v>
      </c>
      <c r="F38" s="78">
        <f t="shared" si="22"/>
        <v>0</v>
      </c>
      <c r="G38" s="78">
        <f t="shared" si="22"/>
        <v>0</v>
      </c>
      <c r="H38" s="78">
        <f t="shared" si="22"/>
        <v>0</v>
      </c>
      <c r="I38" s="78">
        <f t="shared" si="22"/>
        <v>0</v>
      </c>
      <c r="J38" s="78">
        <f t="shared" si="22"/>
        <v>0</v>
      </c>
      <c r="K38" s="79"/>
      <c r="L38" s="79"/>
      <c r="M38" s="77"/>
      <c r="N38" s="79"/>
      <c r="O38" s="83">
        <f>E38+F38+G38+H38+I38+J38</f>
        <v>0</v>
      </c>
    </row>
    <row r="39" spans="2:15" ht="39" hidden="1" customHeight="1" thickBot="1">
      <c r="B39" s="74" t="s">
        <v>102</v>
      </c>
      <c r="C39" s="75" t="s">
        <v>94</v>
      </c>
      <c r="D39" s="213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6"/>
    </row>
    <row r="40" spans="2:15" ht="39" hidden="1" customHeight="1">
      <c r="B40" s="76" t="s">
        <v>103</v>
      </c>
      <c r="C40" s="77" t="s">
        <v>48</v>
      </c>
      <c r="D40" s="50" t="s">
        <v>118</v>
      </c>
      <c r="E40" s="78">
        <f t="shared" ref="E40:J40" si="23">E75+E76+E77+E78</f>
        <v>0</v>
      </c>
      <c r="F40" s="78">
        <f t="shared" si="23"/>
        <v>0</v>
      </c>
      <c r="G40" s="78">
        <f t="shared" si="23"/>
        <v>0</v>
      </c>
      <c r="H40" s="78">
        <f t="shared" si="23"/>
        <v>0</v>
      </c>
      <c r="I40" s="78">
        <f t="shared" si="23"/>
        <v>0</v>
      </c>
      <c r="J40" s="78">
        <f t="shared" si="23"/>
        <v>0</v>
      </c>
      <c r="K40" s="79"/>
      <c r="L40" s="79"/>
      <c r="M40" s="77"/>
      <c r="N40" s="79"/>
      <c r="O40" s="83">
        <f>E40+F40+G40+H40+I40+J40</f>
        <v>0</v>
      </c>
    </row>
    <row r="41" spans="2:15" ht="39" hidden="1" customHeight="1" thickBot="1">
      <c r="B41" s="74" t="s">
        <v>116</v>
      </c>
      <c r="C41" s="75" t="s">
        <v>94</v>
      </c>
      <c r="D41" s="213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6"/>
    </row>
    <row r="42" spans="2:15" ht="39" hidden="1" customHeight="1">
      <c r="B42" s="76" t="s">
        <v>117</v>
      </c>
      <c r="C42" s="77" t="s">
        <v>48</v>
      </c>
      <c r="D42" s="50" t="s">
        <v>121</v>
      </c>
      <c r="E42" s="78">
        <f t="shared" ref="E42:J42" si="24">E77+E78+E79+E80</f>
        <v>0</v>
      </c>
      <c r="F42" s="78">
        <f t="shared" si="24"/>
        <v>0</v>
      </c>
      <c r="G42" s="78">
        <f t="shared" si="24"/>
        <v>0</v>
      </c>
      <c r="H42" s="78">
        <f t="shared" si="24"/>
        <v>0</v>
      </c>
      <c r="I42" s="78">
        <f t="shared" si="24"/>
        <v>0</v>
      </c>
      <c r="J42" s="78">
        <f t="shared" si="24"/>
        <v>0</v>
      </c>
      <c r="K42" s="79"/>
      <c r="L42" s="79"/>
      <c r="M42" s="77"/>
      <c r="N42" s="79"/>
      <c r="O42" s="83">
        <f t="shared" ref="O42" si="25">E42+F42+G42+H42+I42+J42</f>
        <v>0</v>
      </c>
    </row>
    <row r="43" spans="2:15" ht="39" hidden="1" customHeight="1" thickBot="1">
      <c r="B43" s="74" t="s">
        <v>119</v>
      </c>
      <c r="C43" s="75" t="s">
        <v>94</v>
      </c>
      <c r="D43" s="213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6"/>
    </row>
    <row r="44" spans="2:15" ht="39" hidden="1" customHeight="1">
      <c r="B44" s="76" t="s">
        <v>120</v>
      </c>
      <c r="C44" s="77" t="s">
        <v>48</v>
      </c>
      <c r="D44" s="50" t="s">
        <v>134</v>
      </c>
      <c r="E44" s="78">
        <f t="shared" ref="E44:J44" si="26">E79+E80+E81+E136</f>
        <v>0</v>
      </c>
      <c r="F44" s="78">
        <f t="shared" si="26"/>
        <v>0</v>
      </c>
      <c r="G44" s="78">
        <f t="shared" si="26"/>
        <v>0</v>
      </c>
      <c r="H44" s="78">
        <f t="shared" si="26"/>
        <v>0</v>
      </c>
      <c r="I44" s="78">
        <f t="shared" si="26"/>
        <v>0</v>
      </c>
      <c r="J44" s="78">
        <f t="shared" si="26"/>
        <v>0</v>
      </c>
      <c r="K44" s="79"/>
      <c r="L44" s="79"/>
      <c r="M44" s="77"/>
      <c r="N44" s="79"/>
      <c r="O44" s="83">
        <f t="shared" ref="O44" si="27">E44+F44+G44+H44+I44+J44</f>
        <v>0</v>
      </c>
    </row>
    <row r="45" spans="2:15" ht="39" hidden="1" customHeight="1" thickBot="1">
      <c r="B45" s="74" t="s">
        <v>126</v>
      </c>
      <c r="C45" s="75" t="s">
        <v>94</v>
      </c>
      <c r="D45" s="213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6"/>
    </row>
    <row r="46" spans="2:15" ht="39" hidden="1" customHeight="1">
      <c r="B46" s="76" t="s">
        <v>127</v>
      </c>
      <c r="C46" s="77" t="s">
        <v>48</v>
      </c>
      <c r="D46" s="50" t="s">
        <v>135</v>
      </c>
      <c r="E46" s="78">
        <f t="shared" ref="E46:J46" si="28">E75+E76+E77+E78</f>
        <v>0</v>
      </c>
      <c r="F46" s="78">
        <f t="shared" si="28"/>
        <v>0</v>
      </c>
      <c r="G46" s="78">
        <f t="shared" si="28"/>
        <v>0</v>
      </c>
      <c r="H46" s="78">
        <f t="shared" si="28"/>
        <v>0</v>
      </c>
      <c r="I46" s="78">
        <f t="shared" si="28"/>
        <v>0</v>
      </c>
      <c r="J46" s="78">
        <f t="shared" si="28"/>
        <v>0</v>
      </c>
      <c r="K46" s="79"/>
      <c r="L46" s="79"/>
      <c r="M46" s="77"/>
      <c r="N46" s="79"/>
      <c r="O46" s="83">
        <f>E46+F46+G46+H46+I46+J46</f>
        <v>0</v>
      </c>
    </row>
    <row r="47" spans="2:15" ht="39" hidden="1" customHeight="1" thickBot="1">
      <c r="B47" s="74" t="s">
        <v>128</v>
      </c>
      <c r="C47" s="75" t="s">
        <v>94</v>
      </c>
      <c r="D47" s="213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6"/>
    </row>
    <row r="48" spans="2:15" ht="39" hidden="1" customHeight="1">
      <c r="B48" s="76" t="s">
        <v>129</v>
      </c>
      <c r="C48" s="77" t="s">
        <v>48</v>
      </c>
      <c r="D48" s="50" t="s">
        <v>136</v>
      </c>
      <c r="E48" s="78">
        <f t="shared" ref="E48:J48" si="29">E73+E74+E75+E76</f>
        <v>0</v>
      </c>
      <c r="F48" s="78">
        <f t="shared" si="29"/>
        <v>0</v>
      </c>
      <c r="G48" s="78">
        <f t="shared" si="29"/>
        <v>0</v>
      </c>
      <c r="H48" s="78">
        <f t="shared" si="29"/>
        <v>0</v>
      </c>
      <c r="I48" s="78">
        <f t="shared" si="29"/>
        <v>0</v>
      </c>
      <c r="J48" s="78">
        <f t="shared" si="29"/>
        <v>0</v>
      </c>
      <c r="K48" s="79"/>
      <c r="L48" s="79"/>
      <c r="M48" s="77"/>
      <c r="N48" s="79"/>
      <c r="O48" s="83">
        <f t="shared" ref="O48" si="30">E48+F48+G48+H48+I48+J48</f>
        <v>0</v>
      </c>
    </row>
    <row r="49" spans="2:15" ht="39" hidden="1" customHeight="1" thickBot="1">
      <c r="B49" s="74" t="s">
        <v>130</v>
      </c>
      <c r="C49" s="75" t="s">
        <v>94</v>
      </c>
      <c r="D49" s="213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6"/>
    </row>
    <row r="50" spans="2:15" ht="39" hidden="1" customHeight="1">
      <c r="B50" s="76" t="s">
        <v>131</v>
      </c>
      <c r="C50" s="77" t="s">
        <v>48</v>
      </c>
      <c r="D50" s="50" t="s">
        <v>137</v>
      </c>
      <c r="E50" s="78">
        <f t="shared" ref="E50:J50" si="31">E75+E76+E77+E78</f>
        <v>0</v>
      </c>
      <c r="F50" s="78">
        <f t="shared" si="31"/>
        <v>0</v>
      </c>
      <c r="G50" s="78">
        <f t="shared" si="31"/>
        <v>0</v>
      </c>
      <c r="H50" s="78">
        <f t="shared" si="31"/>
        <v>0</v>
      </c>
      <c r="I50" s="78">
        <f t="shared" si="31"/>
        <v>0</v>
      </c>
      <c r="J50" s="78">
        <f t="shared" si="31"/>
        <v>0</v>
      </c>
      <c r="K50" s="79"/>
      <c r="L50" s="79"/>
      <c r="M50" s="77"/>
      <c r="N50" s="79"/>
      <c r="O50" s="83">
        <f t="shared" ref="O50" si="32">E50+F50+G50+H50+I50+J50</f>
        <v>0</v>
      </c>
    </row>
    <row r="51" spans="2:15" ht="39" hidden="1" customHeight="1" thickBot="1">
      <c r="B51" s="74" t="s">
        <v>132</v>
      </c>
      <c r="C51" s="75" t="s">
        <v>94</v>
      </c>
      <c r="D51" s="213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6"/>
    </row>
    <row r="52" spans="2:15" ht="39" hidden="1" customHeight="1">
      <c r="B52" s="76" t="s">
        <v>133</v>
      </c>
      <c r="C52" s="77" t="s">
        <v>48</v>
      </c>
      <c r="D52" s="50" t="s">
        <v>138</v>
      </c>
      <c r="E52" s="78">
        <f t="shared" ref="E52:J52" si="33">E77+E78+E79+E80</f>
        <v>0</v>
      </c>
      <c r="F52" s="78">
        <f t="shared" si="33"/>
        <v>0</v>
      </c>
      <c r="G52" s="78">
        <f t="shared" si="33"/>
        <v>0</v>
      </c>
      <c r="H52" s="78">
        <f t="shared" si="33"/>
        <v>0</v>
      </c>
      <c r="I52" s="78">
        <f t="shared" si="33"/>
        <v>0</v>
      </c>
      <c r="J52" s="78">
        <f t="shared" si="33"/>
        <v>0</v>
      </c>
      <c r="K52" s="79"/>
      <c r="L52" s="79"/>
      <c r="M52" s="77"/>
      <c r="N52" s="79"/>
      <c r="O52" s="83">
        <f>E52+F52+G52+H52+I52+J52</f>
        <v>0</v>
      </c>
    </row>
    <row r="53" spans="2:15" ht="20.25" hidden="1" customHeight="1" thickBot="1">
      <c r="B53" s="20" t="s">
        <v>0</v>
      </c>
      <c r="C53" s="9" t="s">
        <v>19</v>
      </c>
      <c r="D53" s="80" t="s">
        <v>21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3"/>
      <c r="L53" s="3"/>
      <c r="M53" s="9"/>
      <c r="N53" s="3"/>
      <c r="O53" s="18"/>
    </row>
    <row r="54" spans="2:15" ht="33.75" hidden="1" customHeight="1" thickBot="1">
      <c r="B54" s="20" t="s">
        <v>0</v>
      </c>
      <c r="C54" s="9" t="s">
        <v>20</v>
      </c>
      <c r="D54" s="38" t="s">
        <v>21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3"/>
      <c r="L54" s="3"/>
      <c r="M54" s="9"/>
      <c r="N54" s="3"/>
      <c r="O54" s="18"/>
    </row>
    <row r="55" spans="2:15" ht="31.5" hidden="1" customHeight="1" thickBot="1">
      <c r="B55" s="20" t="s">
        <v>0</v>
      </c>
      <c r="C55" s="9" t="s">
        <v>18</v>
      </c>
      <c r="D55" s="38" t="s">
        <v>21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3"/>
      <c r="L55" s="3"/>
      <c r="M55" s="9"/>
      <c r="N55" s="3"/>
      <c r="O55" s="18" t="s">
        <v>0</v>
      </c>
    </row>
    <row r="56" spans="2:15" ht="31.5" hidden="1" customHeight="1" thickBot="1">
      <c r="B56" s="20" t="s">
        <v>0</v>
      </c>
      <c r="C56" s="9" t="s">
        <v>16</v>
      </c>
      <c r="D56" s="38" t="s">
        <v>21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3"/>
      <c r="L56" s="3"/>
      <c r="M56" s="11"/>
      <c r="N56" s="3"/>
      <c r="O56" s="18" t="s">
        <v>0</v>
      </c>
    </row>
    <row r="57" spans="2:15" ht="41.25" customHeight="1" thickBot="1">
      <c r="B57" s="30">
        <v>2</v>
      </c>
      <c r="C57" s="219" t="s">
        <v>231</v>
      </c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1"/>
    </row>
    <row r="58" spans="2:15" ht="34.5" customHeight="1" thickBot="1">
      <c r="B58" s="30" t="s">
        <v>28</v>
      </c>
      <c r="C58" s="75" t="s">
        <v>94</v>
      </c>
      <c r="D58" s="216" t="s">
        <v>185</v>
      </c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5"/>
    </row>
    <row r="59" spans="2:15" ht="41.25" customHeight="1" thickBot="1">
      <c r="B59" s="30" t="s">
        <v>37</v>
      </c>
      <c r="C59" s="81" t="s">
        <v>48</v>
      </c>
      <c r="D59" s="50" t="s">
        <v>394</v>
      </c>
      <c r="E59" s="54">
        <f>E68+E69+E70+E71</f>
        <v>0</v>
      </c>
      <c r="F59" s="54">
        <f t="shared" ref="F59:M59" si="34">F68+F69+F70+F71</f>
        <v>0</v>
      </c>
      <c r="G59" s="54">
        <f t="shared" si="34"/>
        <v>0</v>
      </c>
      <c r="H59" s="54">
        <f t="shared" si="34"/>
        <v>0</v>
      </c>
      <c r="I59" s="54">
        <f t="shared" si="34"/>
        <v>0</v>
      </c>
      <c r="J59" s="54">
        <f t="shared" si="34"/>
        <v>0</v>
      </c>
      <c r="K59" s="54">
        <f t="shared" si="34"/>
        <v>0</v>
      </c>
      <c r="L59" s="54">
        <f t="shared" si="34"/>
        <v>0</v>
      </c>
      <c r="M59" s="54">
        <f t="shared" si="34"/>
        <v>0</v>
      </c>
      <c r="N59" s="55"/>
      <c r="O59" s="83">
        <f>E59+F59+G59+H59+I59+J59</f>
        <v>0</v>
      </c>
    </row>
    <row r="60" spans="2:15" ht="33" customHeight="1" thickBot="1">
      <c r="B60" s="30" t="s">
        <v>59</v>
      </c>
      <c r="C60" s="75" t="s">
        <v>94</v>
      </c>
      <c r="D60" s="216" t="s">
        <v>186</v>
      </c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5"/>
    </row>
    <row r="61" spans="2:15" ht="40.5" customHeight="1" thickBot="1">
      <c r="B61" s="30" t="s">
        <v>108</v>
      </c>
      <c r="C61" s="81" t="s">
        <v>48</v>
      </c>
      <c r="D61" s="50" t="s">
        <v>394</v>
      </c>
      <c r="E61" s="54">
        <f>E70+E71+E72+E73</f>
        <v>0</v>
      </c>
      <c r="F61" s="54">
        <f t="shared" ref="F61:M61" si="35">F70+F71+F72+F73</f>
        <v>0</v>
      </c>
      <c r="G61" s="54">
        <f t="shared" si="35"/>
        <v>0</v>
      </c>
      <c r="H61" s="54">
        <f t="shared" si="35"/>
        <v>0</v>
      </c>
      <c r="I61" s="54">
        <f t="shared" si="35"/>
        <v>0</v>
      </c>
      <c r="J61" s="54">
        <f t="shared" si="35"/>
        <v>0</v>
      </c>
      <c r="K61" s="54">
        <f t="shared" si="35"/>
        <v>0</v>
      </c>
      <c r="L61" s="54">
        <f t="shared" si="35"/>
        <v>0</v>
      </c>
      <c r="M61" s="54">
        <f t="shared" si="35"/>
        <v>0</v>
      </c>
      <c r="N61" s="55"/>
      <c r="O61" s="83">
        <f>E61+F61+G61+H61+I61+J61</f>
        <v>0</v>
      </c>
    </row>
    <row r="62" spans="2:15" ht="54.75" hidden="1" customHeight="1" thickBot="1">
      <c r="B62" s="30" t="s">
        <v>59</v>
      </c>
      <c r="C62" s="75" t="s">
        <v>94</v>
      </c>
      <c r="D62" s="216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5"/>
    </row>
    <row r="63" spans="2:15" ht="40.5" hidden="1" customHeight="1" thickBot="1">
      <c r="B63" s="30" t="s">
        <v>108</v>
      </c>
      <c r="C63" s="81" t="s">
        <v>48</v>
      </c>
      <c r="D63" s="39" t="s">
        <v>139</v>
      </c>
      <c r="E63" s="54">
        <f t="shared" ref="E63:J63" si="36">E72+E73+E74+E75</f>
        <v>0</v>
      </c>
      <c r="F63" s="54">
        <f t="shared" si="36"/>
        <v>0</v>
      </c>
      <c r="G63" s="54">
        <f t="shared" si="36"/>
        <v>0</v>
      </c>
      <c r="H63" s="54">
        <f t="shared" si="36"/>
        <v>0</v>
      </c>
      <c r="I63" s="54">
        <f t="shared" si="36"/>
        <v>0</v>
      </c>
      <c r="J63" s="54">
        <f t="shared" si="36"/>
        <v>0</v>
      </c>
      <c r="K63" s="55"/>
      <c r="L63" s="55"/>
      <c r="M63" s="56"/>
      <c r="N63" s="55"/>
      <c r="O63" s="83">
        <f>E63+F63+G63+H63+I63+J63</f>
        <v>0</v>
      </c>
    </row>
    <row r="64" spans="2:15" ht="59.25" hidden="1" customHeight="1" thickBot="1">
      <c r="B64" s="30" t="s">
        <v>60</v>
      </c>
      <c r="C64" s="75" t="s">
        <v>94</v>
      </c>
      <c r="D64" s="216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5"/>
    </row>
    <row r="65" spans="2:15" ht="40.5" hidden="1" customHeight="1" thickBot="1">
      <c r="B65" s="30" t="s">
        <v>109</v>
      </c>
      <c r="C65" s="81" t="s">
        <v>48</v>
      </c>
      <c r="D65" s="39" t="s">
        <v>140</v>
      </c>
      <c r="E65" s="54">
        <f t="shared" ref="E65:J65" si="37">E74+E75+E76+E77</f>
        <v>0</v>
      </c>
      <c r="F65" s="54">
        <f t="shared" si="37"/>
        <v>0</v>
      </c>
      <c r="G65" s="54">
        <f t="shared" si="37"/>
        <v>0</v>
      </c>
      <c r="H65" s="54">
        <f t="shared" si="37"/>
        <v>0</v>
      </c>
      <c r="I65" s="54">
        <f t="shared" si="37"/>
        <v>0</v>
      </c>
      <c r="J65" s="54">
        <f t="shared" si="37"/>
        <v>0</v>
      </c>
      <c r="K65" s="55"/>
      <c r="L65" s="55"/>
      <c r="M65" s="56"/>
      <c r="N65" s="55"/>
      <c r="O65" s="83">
        <f>E65+F65+G65+H65+I65+J65</f>
        <v>0</v>
      </c>
    </row>
    <row r="66" spans="2:15" ht="53.25" hidden="1" customHeight="1" thickBot="1">
      <c r="B66" s="30" t="s">
        <v>61</v>
      </c>
      <c r="C66" s="75" t="s">
        <v>94</v>
      </c>
      <c r="D66" s="216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5"/>
    </row>
    <row r="67" spans="2:15" ht="40.5" hidden="1" customHeight="1" thickBot="1">
      <c r="B67" s="30" t="s">
        <v>110</v>
      </c>
      <c r="C67" s="81" t="s">
        <v>48</v>
      </c>
      <c r="D67" s="39" t="s">
        <v>141</v>
      </c>
      <c r="E67" s="54">
        <f t="shared" ref="E67:J67" si="38">E76+E77+E78+E79</f>
        <v>0</v>
      </c>
      <c r="F67" s="54">
        <f t="shared" si="38"/>
        <v>0</v>
      </c>
      <c r="G67" s="54">
        <f t="shared" si="38"/>
        <v>0</v>
      </c>
      <c r="H67" s="54">
        <f t="shared" si="38"/>
        <v>0</v>
      </c>
      <c r="I67" s="54">
        <f t="shared" si="38"/>
        <v>0</v>
      </c>
      <c r="J67" s="54">
        <f t="shared" si="38"/>
        <v>0</v>
      </c>
      <c r="K67" s="55"/>
      <c r="L67" s="55"/>
      <c r="M67" s="56"/>
      <c r="N67" s="55"/>
      <c r="O67" s="83">
        <f>E67+F67+G67+H67+I67+J67</f>
        <v>0</v>
      </c>
    </row>
    <row r="68" spans="2:15" ht="74.25" hidden="1" customHeight="1" thickBot="1">
      <c r="B68" s="30" t="s">
        <v>111</v>
      </c>
      <c r="C68" s="75" t="s">
        <v>94</v>
      </c>
      <c r="D68" s="216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5"/>
    </row>
    <row r="69" spans="2:15" ht="40.5" hidden="1" customHeight="1" thickBot="1">
      <c r="B69" s="30" t="s">
        <v>112</v>
      </c>
      <c r="C69" s="81" t="s">
        <v>48</v>
      </c>
      <c r="D69" s="39" t="s">
        <v>142</v>
      </c>
      <c r="E69" s="54">
        <f t="shared" ref="E69:J69" si="39">E78+E79+E80+E81</f>
        <v>0</v>
      </c>
      <c r="F69" s="54">
        <f t="shared" si="39"/>
        <v>0</v>
      </c>
      <c r="G69" s="54">
        <f t="shared" si="39"/>
        <v>0</v>
      </c>
      <c r="H69" s="54">
        <f t="shared" si="39"/>
        <v>0</v>
      </c>
      <c r="I69" s="54">
        <f t="shared" si="39"/>
        <v>0</v>
      </c>
      <c r="J69" s="54">
        <f t="shared" si="39"/>
        <v>0</v>
      </c>
      <c r="K69" s="55"/>
      <c r="L69" s="55"/>
      <c r="M69" s="56"/>
      <c r="N69" s="55"/>
      <c r="O69" s="83">
        <f>E69+F69+G69+H69+I69+J69</f>
        <v>0</v>
      </c>
    </row>
    <row r="70" spans="2:15" ht="33" hidden="1" customHeight="1" thickBot="1">
      <c r="B70" s="20" t="s">
        <v>0</v>
      </c>
      <c r="C70" s="9" t="s">
        <v>19</v>
      </c>
      <c r="D70" s="38" t="s">
        <v>21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3"/>
      <c r="L70" s="3"/>
      <c r="M70" s="9"/>
      <c r="N70" s="3"/>
      <c r="O70" s="18" t="s">
        <v>0</v>
      </c>
    </row>
    <row r="71" spans="2:15" ht="32.25" hidden="1" thickBot="1">
      <c r="B71" s="20" t="s">
        <v>0</v>
      </c>
      <c r="C71" s="9" t="s">
        <v>20</v>
      </c>
      <c r="D71" s="38" t="s">
        <v>21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3"/>
      <c r="L71" s="3"/>
      <c r="M71" s="9"/>
      <c r="N71" s="3"/>
      <c r="O71" s="18"/>
    </row>
    <row r="72" spans="2:15" ht="24.75" hidden="1" customHeight="1" thickBot="1">
      <c r="B72" s="20" t="s">
        <v>0</v>
      </c>
      <c r="C72" s="9" t="s">
        <v>18</v>
      </c>
      <c r="D72" s="38" t="s">
        <v>21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3"/>
      <c r="L72" s="3"/>
      <c r="M72" s="9"/>
      <c r="N72" s="3"/>
      <c r="O72" s="18" t="s">
        <v>0</v>
      </c>
    </row>
    <row r="73" spans="2:15" ht="24.75" hidden="1" customHeight="1" thickBot="1">
      <c r="B73" s="20" t="s">
        <v>0</v>
      </c>
      <c r="C73" s="9" t="s">
        <v>16</v>
      </c>
      <c r="D73" s="38" t="s">
        <v>21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3"/>
      <c r="L73" s="3"/>
      <c r="M73" s="9"/>
      <c r="N73" s="3"/>
      <c r="O73" s="18" t="s">
        <v>0</v>
      </c>
    </row>
    <row r="74" spans="2:15" ht="25.5" hidden="1" customHeight="1" thickBot="1">
      <c r="B74" s="27">
        <v>3</v>
      </c>
      <c r="C74" s="219" t="s">
        <v>83</v>
      </c>
      <c r="D74" s="227"/>
      <c r="E74" s="227"/>
      <c r="F74" s="227"/>
      <c r="G74" s="227"/>
      <c r="H74" s="227"/>
      <c r="I74" s="227"/>
      <c r="J74" s="227"/>
      <c r="K74" s="227"/>
      <c r="L74" s="227"/>
      <c r="M74" s="227"/>
      <c r="N74" s="227"/>
      <c r="O74" s="228"/>
    </row>
    <row r="75" spans="2:15" ht="20.25" hidden="1" customHeight="1" thickBot="1">
      <c r="B75" s="30" t="s">
        <v>49</v>
      </c>
      <c r="C75" s="53" t="s">
        <v>76</v>
      </c>
      <c r="D75" s="216" t="s">
        <v>72</v>
      </c>
      <c r="E75" s="217"/>
      <c r="F75" s="217"/>
      <c r="G75" s="217"/>
      <c r="H75" s="217"/>
      <c r="I75" s="217"/>
      <c r="J75" s="217"/>
      <c r="K75" s="217"/>
      <c r="L75" s="217"/>
      <c r="M75" s="217"/>
      <c r="N75" s="217"/>
      <c r="O75" s="218"/>
    </row>
    <row r="76" spans="2:15" ht="33.75" hidden="1" customHeight="1" thickBot="1">
      <c r="B76" s="30" t="s">
        <v>50</v>
      </c>
      <c r="C76" s="9" t="s">
        <v>48</v>
      </c>
      <c r="D76" s="57" t="s">
        <v>77</v>
      </c>
      <c r="E76" s="54">
        <f>E77+E78+E79+E80</f>
        <v>0</v>
      </c>
      <c r="F76" s="54">
        <f t="shared" ref="F76" si="40">F77+F78+F79+F80</f>
        <v>0</v>
      </c>
      <c r="G76" s="54">
        <f t="shared" ref="G76" si="41">G77+G78+G79+G80</f>
        <v>0</v>
      </c>
      <c r="H76" s="54">
        <f t="shared" ref="H76" si="42">H77+H78+H79+H80</f>
        <v>0</v>
      </c>
      <c r="I76" s="54">
        <f t="shared" ref="I76" si="43">I77+I78+I79+I80</f>
        <v>0</v>
      </c>
      <c r="J76" s="54">
        <f t="shared" ref="J76" si="44">J77+J78+J79+J80</f>
        <v>0</v>
      </c>
      <c r="K76" s="21"/>
      <c r="L76" s="21"/>
      <c r="M76" s="9"/>
      <c r="N76" s="21"/>
      <c r="O76" s="18"/>
    </row>
    <row r="77" spans="2:15" ht="23.25" hidden="1" customHeight="1" thickBot="1">
      <c r="B77" s="20"/>
      <c r="C77" s="9" t="s">
        <v>19</v>
      </c>
      <c r="D77" s="38" t="s">
        <v>21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3"/>
      <c r="L77" s="3"/>
      <c r="M77" s="9"/>
      <c r="N77" s="3"/>
      <c r="O77" s="18"/>
    </row>
    <row r="78" spans="2:15" ht="31.5" hidden="1" customHeight="1" thickBot="1">
      <c r="B78" s="20" t="s">
        <v>0</v>
      </c>
      <c r="C78" s="9" t="s">
        <v>20</v>
      </c>
      <c r="D78" s="38" t="s">
        <v>21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3"/>
      <c r="L78" s="3"/>
      <c r="M78" s="9"/>
      <c r="N78" s="3"/>
      <c r="O78" s="18" t="s">
        <v>0</v>
      </c>
    </row>
    <row r="79" spans="2:15" ht="28.5" hidden="1" customHeight="1" thickBot="1">
      <c r="B79" s="20" t="s">
        <v>0</v>
      </c>
      <c r="C79" s="9" t="s">
        <v>18</v>
      </c>
      <c r="D79" s="38" t="s">
        <v>21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3"/>
      <c r="L79" s="3"/>
      <c r="M79" s="9"/>
      <c r="N79" s="3"/>
      <c r="O79" s="18" t="s">
        <v>0</v>
      </c>
    </row>
    <row r="80" spans="2:15" ht="25.5" hidden="1" customHeight="1" thickBot="1">
      <c r="B80" s="20" t="s">
        <v>0</v>
      </c>
      <c r="C80" s="9" t="s">
        <v>16</v>
      </c>
      <c r="D80" s="38" t="s">
        <v>21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3"/>
      <c r="L80" s="3"/>
      <c r="M80" s="9"/>
      <c r="N80" s="3"/>
      <c r="O80" s="18" t="s">
        <v>0</v>
      </c>
    </row>
    <row r="81" spans="2:15" ht="55.5" customHeight="1" thickBot="1">
      <c r="B81" s="27">
        <v>3</v>
      </c>
      <c r="C81" s="219" t="s">
        <v>232</v>
      </c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1"/>
    </row>
    <row r="82" spans="2:15" ht="38.25" customHeight="1" thickBot="1">
      <c r="B82" s="30" t="s">
        <v>49</v>
      </c>
      <c r="C82" s="53" t="s">
        <v>76</v>
      </c>
      <c r="D82" s="213" t="s">
        <v>239</v>
      </c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5"/>
    </row>
    <row r="83" spans="2:15" ht="55.5" customHeight="1" thickBot="1">
      <c r="B83" s="85" t="s">
        <v>50</v>
      </c>
      <c r="C83" s="86" t="s">
        <v>48</v>
      </c>
      <c r="D83" s="50" t="s">
        <v>395</v>
      </c>
      <c r="E83" s="87">
        <f>E136+E137+E138+E139</f>
        <v>0</v>
      </c>
      <c r="F83" s="87">
        <f>F84+F85+F86+F87</f>
        <v>15</v>
      </c>
      <c r="G83" s="87">
        <f t="shared" ref="G83:M83" si="45">G84+G85+G86+G87</f>
        <v>15</v>
      </c>
      <c r="H83" s="87">
        <f t="shared" si="45"/>
        <v>15</v>
      </c>
      <c r="I83" s="87">
        <f t="shared" si="45"/>
        <v>15</v>
      </c>
      <c r="J83" s="87">
        <f t="shared" si="45"/>
        <v>15</v>
      </c>
      <c r="K83" s="87">
        <f t="shared" si="45"/>
        <v>15</v>
      </c>
      <c r="L83" s="87">
        <f t="shared" si="45"/>
        <v>15</v>
      </c>
      <c r="M83" s="87">
        <f t="shared" si="45"/>
        <v>15</v>
      </c>
      <c r="N83" s="88"/>
      <c r="O83" s="83">
        <f>E83+F83+G83+H83+I83+J83+K83+L83+M83+M83</f>
        <v>135</v>
      </c>
    </row>
    <row r="84" spans="2:15" ht="27.75" customHeight="1" thickBot="1">
      <c r="B84" s="26"/>
      <c r="C84" s="40" t="s">
        <v>17</v>
      </c>
      <c r="D84" s="50"/>
      <c r="E84" s="87">
        <f t="shared" ref="E84:M84" si="46">E137+E138+E139+E140</f>
        <v>0</v>
      </c>
      <c r="F84" s="136">
        <f t="shared" si="46"/>
        <v>0</v>
      </c>
      <c r="G84" s="136">
        <f t="shared" si="46"/>
        <v>0</v>
      </c>
      <c r="H84" s="136">
        <f t="shared" si="46"/>
        <v>0</v>
      </c>
      <c r="I84" s="136">
        <f t="shared" si="46"/>
        <v>0</v>
      </c>
      <c r="J84" s="136">
        <f t="shared" si="46"/>
        <v>0</v>
      </c>
      <c r="K84" s="136">
        <f t="shared" si="46"/>
        <v>0</v>
      </c>
      <c r="L84" s="136">
        <f t="shared" si="46"/>
        <v>0</v>
      </c>
      <c r="M84" s="136">
        <f t="shared" si="46"/>
        <v>0</v>
      </c>
      <c r="N84" s="88"/>
      <c r="O84" s="83">
        <f t="shared" ref="O84:O85" si="47">F84+G84+H84+I84+J84+K84+L84+M84</f>
        <v>0</v>
      </c>
    </row>
    <row r="85" spans="2:15" ht="33.75" customHeight="1" thickBot="1">
      <c r="B85" s="73"/>
      <c r="C85" s="40" t="s">
        <v>15</v>
      </c>
      <c r="D85" s="50"/>
      <c r="E85" s="87">
        <f t="shared" ref="E85:M85" si="48">E138+E139+E140+E141</f>
        <v>0</v>
      </c>
      <c r="F85" s="136">
        <f t="shared" si="48"/>
        <v>0</v>
      </c>
      <c r="G85" s="136">
        <f t="shared" si="48"/>
        <v>0</v>
      </c>
      <c r="H85" s="136">
        <f t="shared" si="48"/>
        <v>0</v>
      </c>
      <c r="I85" s="136">
        <f t="shared" si="48"/>
        <v>0</v>
      </c>
      <c r="J85" s="136">
        <f t="shared" si="48"/>
        <v>0</v>
      </c>
      <c r="K85" s="136">
        <f t="shared" si="48"/>
        <v>0</v>
      </c>
      <c r="L85" s="136">
        <f t="shared" si="48"/>
        <v>0</v>
      </c>
      <c r="M85" s="136">
        <f t="shared" si="48"/>
        <v>0</v>
      </c>
      <c r="N85" s="88"/>
      <c r="O85" s="83">
        <f t="shared" si="47"/>
        <v>0</v>
      </c>
    </row>
    <row r="86" spans="2:15" ht="30" customHeight="1" thickBot="1">
      <c r="B86" s="26"/>
      <c r="C86" s="40" t="s">
        <v>18</v>
      </c>
      <c r="D86" s="50"/>
      <c r="E86" s="87">
        <f>E139+E140+E141+E142</f>
        <v>0</v>
      </c>
      <c r="F86" s="136">
        <v>15</v>
      </c>
      <c r="G86" s="136">
        <v>15</v>
      </c>
      <c r="H86" s="136">
        <v>15</v>
      </c>
      <c r="I86" s="136">
        <v>15</v>
      </c>
      <c r="J86" s="136">
        <v>15</v>
      </c>
      <c r="K86" s="136">
        <v>15</v>
      </c>
      <c r="L86" s="136">
        <v>15</v>
      </c>
      <c r="M86" s="136">
        <v>15</v>
      </c>
      <c r="N86" s="88"/>
      <c r="O86" s="83">
        <f>F86+G86+H86+I86+J86+K86+L86+M86</f>
        <v>120</v>
      </c>
    </row>
    <row r="87" spans="2:15" ht="26.25" customHeight="1" thickBot="1">
      <c r="B87" s="73"/>
      <c r="C87" s="40" t="s">
        <v>16</v>
      </c>
      <c r="D87" s="50"/>
      <c r="E87" s="87">
        <f t="shared" ref="E87:M87" si="49">E140+E141+E142+E143</f>
        <v>0</v>
      </c>
      <c r="F87" s="136">
        <f t="shared" si="49"/>
        <v>0</v>
      </c>
      <c r="G87" s="136">
        <f t="shared" si="49"/>
        <v>0</v>
      </c>
      <c r="H87" s="136">
        <f t="shared" si="49"/>
        <v>0</v>
      </c>
      <c r="I87" s="136">
        <f t="shared" si="49"/>
        <v>0</v>
      </c>
      <c r="J87" s="136">
        <f t="shared" si="49"/>
        <v>0</v>
      </c>
      <c r="K87" s="136">
        <f t="shared" si="49"/>
        <v>0</v>
      </c>
      <c r="L87" s="136">
        <f t="shared" si="49"/>
        <v>0</v>
      </c>
      <c r="M87" s="136">
        <f t="shared" si="49"/>
        <v>0</v>
      </c>
      <c r="N87" s="88"/>
      <c r="O87" s="83">
        <f>F87+G87+H87+I87+J87+K87+L87+M87</f>
        <v>0</v>
      </c>
    </row>
    <row r="88" spans="2:15" ht="36" customHeight="1" thickBot="1">
      <c r="B88" s="73" t="s">
        <v>241</v>
      </c>
      <c r="C88" s="53" t="s">
        <v>76</v>
      </c>
      <c r="D88" s="213" t="s">
        <v>240</v>
      </c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5"/>
    </row>
    <row r="89" spans="2:15" ht="32.25" customHeight="1" thickBot="1">
      <c r="B89" s="85" t="s">
        <v>242</v>
      </c>
      <c r="C89" s="86" t="s">
        <v>48</v>
      </c>
      <c r="D89" s="50" t="s">
        <v>396</v>
      </c>
      <c r="E89" s="87">
        <f>E138+E139+E140+E141</f>
        <v>0</v>
      </c>
      <c r="F89" s="87">
        <f>F90+F91+F92+F93</f>
        <v>10</v>
      </c>
      <c r="G89" s="87">
        <f t="shared" ref="G89:M89" si="50">G90+G91+G92+G93</f>
        <v>10</v>
      </c>
      <c r="H89" s="87">
        <f t="shared" si="50"/>
        <v>10</v>
      </c>
      <c r="I89" s="87">
        <f t="shared" si="50"/>
        <v>10</v>
      </c>
      <c r="J89" s="87">
        <f t="shared" si="50"/>
        <v>10</v>
      </c>
      <c r="K89" s="87">
        <f t="shared" si="50"/>
        <v>10</v>
      </c>
      <c r="L89" s="87">
        <f t="shared" si="50"/>
        <v>10</v>
      </c>
      <c r="M89" s="87">
        <f t="shared" si="50"/>
        <v>10</v>
      </c>
      <c r="N89" s="88"/>
      <c r="O89" s="83">
        <f>F89+G89+H89+I89+J89+K89+L89+M89</f>
        <v>80</v>
      </c>
    </row>
    <row r="90" spans="2:15" ht="26.25" customHeight="1" thickBot="1">
      <c r="B90" s="26"/>
      <c r="C90" s="40" t="s">
        <v>17</v>
      </c>
      <c r="D90" s="50"/>
      <c r="E90" s="87">
        <f t="shared" ref="E90:M90" si="51">E143+E144+E145+E146</f>
        <v>0</v>
      </c>
      <c r="F90" s="136">
        <f t="shared" si="51"/>
        <v>0</v>
      </c>
      <c r="G90" s="136">
        <f t="shared" si="51"/>
        <v>0</v>
      </c>
      <c r="H90" s="136">
        <f t="shared" si="51"/>
        <v>0</v>
      </c>
      <c r="I90" s="136">
        <f t="shared" si="51"/>
        <v>0</v>
      </c>
      <c r="J90" s="136">
        <f t="shared" si="51"/>
        <v>0</v>
      </c>
      <c r="K90" s="136">
        <f t="shared" si="51"/>
        <v>0</v>
      </c>
      <c r="L90" s="136">
        <f t="shared" si="51"/>
        <v>0</v>
      </c>
      <c r="M90" s="136">
        <f t="shared" si="51"/>
        <v>0</v>
      </c>
      <c r="N90" s="88"/>
      <c r="O90" s="83">
        <f t="shared" ref="O90:O91" si="52">F90+G90+H90+I90+J90+K90+L90+M90</f>
        <v>0</v>
      </c>
    </row>
    <row r="91" spans="2:15" ht="30.75" customHeight="1" thickBot="1">
      <c r="B91" s="26"/>
      <c r="C91" s="40" t="s">
        <v>15</v>
      </c>
      <c r="D91" s="50"/>
      <c r="E91" s="87">
        <f t="shared" ref="E91:M91" si="53">E144+E145+E146+E147</f>
        <v>0</v>
      </c>
      <c r="F91" s="136">
        <f t="shared" si="53"/>
        <v>0</v>
      </c>
      <c r="G91" s="136">
        <f t="shared" si="53"/>
        <v>0</v>
      </c>
      <c r="H91" s="136">
        <f t="shared" si="53"/>
        <v>0</v>
      </c>
      <c r="I91" s="136">
        <f t="shared" si="53"/>
        <v>0</v>
      </c>
      <c r="J91" s="136">
        <f t="shared" si="53"/>
        <v>0</v>
      </c>
      <c r="K91" s="136">
        <f t="shared" si="53"/>
        <v>0</v>
      </c>
      <c r="L91" s="136">
        <f t="shared" si="53"/>
        <v>0</v>
      </c>
      <c r="M91" s="136">
        <f t="shared" si="53"/>
        <v>0</v>
      </c>
      <c r="N91" s="88"/>
      <c r="O91" s="83">
        <f t="shared" si="52"/>
        <v>0</v>
      </c>
    </row>
    <row r="92" spans="2:15" ht="22.5" customHeight="1" thickBot="1">
      <c r="B92" s="26"/>
      <c r="C92" s="40" t="s">
        <v>18</v>
      </c>
      <c r="D92" s="50"/>
      <c r="E92" s="87">
        <f>E145+E146+E147+E148</f>
        <v>0</v>
      </c>
      <c r="F92" s="136">
        <v>10</v>
      </c>
      <c r="G92" s="136">
        <v>10</v>
      </c>
      <c r="H92" s="136">
        <v>10</v>
      </c>
      <c r="I92" s="136">
        <v>10</v>
      </c>
      <c r="J92" s="136">
        <v>10</v>
      </c>
      <c r="K92" s="136">
        <v>10</v>
      </c>
      <c r="L92" s="136">
        <v>10</v>
      </c>
      <c r="M92" s="136">
        <v>10</v>
      </c>
      <c r="N92" s="88"/>
      <c r="O92" s="83">
        <f>F92+G92+H92+I92+J92+K92+L92+M92</f>
        <v>80</v>
      </c>
    </row>
    <row r="93" spans="2:15" ht="24" customHeight="1" thickBot="1">
      <c r="B93" s="73"/>
      <c r="C93" s="40" t="s">
        <v>16</v>
      </c>
      <c r="D93" s="50"/>
      <c r="E93" s="87">
        <f t="shared" ref="E93:M93" si="54">E146+E147+E148+E149</f>
        <v>0</v>
      </c>
      <c r="F93" s="136">
        <f t="shared" si="54"/>
        <v>0</v>
      </c>
      <c r="G93" s="136">
        <f t="shared" si="54"/>
        <v>0</v>
      </c>
      <c r="H93" s="136">
        <f t="shared" si="54"/>
        <v>0</v>
      </c>
      <c r="I93" s="136">
        <f t="shared" si="54"/>
        <v>0</v>
      </c>
      <c r="J93" s="136">
        <f t="shared" si="54"/>
        <v>0</v>
      </c>
      <c r="K93" s="136">
        <f t="shared" si="54"/>
        <v>0</v>
      </c>
      <c r="L93" s="136">
        <f t="shared" si="54"/>
        <v>0</v>
      </c>
      <c r="M93" s="136">
        <f t="shared" si="54"/>
        <v>0</v>
      </c>
      <c r="N93" s="88"/>
      <c r="O93" s="83">
        <f>F93+G93+H93+I93+J93+K93+L93+M93</f>
        <v>0</v>
      </c>
    </row>
    <row r="94" spans="2:15" ht="55.5" customHeight="1" thickBot="1">
      <c r="B94" s="30" t="s">
        <v>243</v>
      </c>
      <c r="C94" s="53" t="s">
        <v>76</v>
      </c>
      <c r="D94" s="213" t="s">
        <v>220</v>
      </c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5"/>
    </row>
    <row r="95" spans="2:15" ht="34.5" customHeight="1" thickBot="1">
      <c r="B95" s="85" t="s">
        <v>244</v>
      </c>
      <c r="C95" s="86" t="s">
        <v>48</v>
      </c>
      <c r="D95" s="50" t="s">
        <v>397</v>
      </c>
      <c r="E95" s="87">
        <f>E144+E145+E146+E147</f>
        <v>0</v>
      </c>
      <c r="F95" s="87">
        <f>F96+F97+F98+F99</f>
        <v>15</v>
      </c>
      <c r="G95" s="87">
        <f t="shared" ref="G95" si="55">G96+G97+G98+G99</f>
        <v>15</v>
      </c>
      <c r="H95" s="87">
        <f t="shared" ref="H95" si="56">H96+H97+H98+H99</f>
        <v>15</v>
      </c>
      <c r="I95" s="87">
        <f t="shared" ref="I95" si="57">I96+I97+I98+I99</f>
        <v>15</v>
      </c>
      <c r="J95" s="87">
        <f t="shared" ref="J95" si="58">J96+J97+J98+J99</f>
        <v>15</v>
      </c>
      <c r="K95" s="87">
        <f t="shared" ref="K95" si="59">K96+K97+K98+K99</f>
        <v>15</v>
      </c>
      <c r="L95" s="87">
        <f t="shared" ref="L95" si="60">L96+L97+L98+L99</f>
        <v>15</v>
      </c>
      <c r="M95" s="87">
        <f t="shared" ref="M95" si="61">M96+M97+M98+M99</f>
        <v>15</v>
      </c>
      <c r="N95" s="88"/>
      <c r="O95" s="83">
        <f>F95+G95+H95+I95+J95+K95+L95+M95+M95</f>
        <v>135</v>
      </c>
    </row>
    <row r="96" spans="2:15" ht="24" customHeight="1" thickBot="1">
      <c r="B96" s="26"/>
      <c r="C96" s="40" t="s">
        <v>17</v>
      </c>
      <c r="D96" s="50"/>
      <c r="E96" s="87">
        <f t="shared" ref="E96:M96" si="62">E149+E150+E151+E152</f>
        <v>0</v>
      </c>
      <c r="F96" s="136">
        <f t="shared" si="62"/>
        <v>0</v>
      </c>
      <c r="G96" s="136">
        <f t="shared" si="62"/>
        <v>0</v>
      </c>
      <c r="H96" s="136">
        <f t="shared" si="62"/>
        <v>0</v>
      </c>
      <c r="I96" s="136">
        <f t="shared" si="62"/>
        <v>0</v>
      </c>
      <c r="J96" s="136">
        <f t="shared" si="62"/>
        <v>0</v>
      </c>
      <c r="K96" s="136">
        <f t="shared" si="62"/>
        <v>0</v>
      </c>
      <c r="L96" s="136">
        <f t="shared" si="62"/>
        <v>0</v>
      </c>
      <c r="M96" s="136">
        <f t="shared" si="62"/>
        <v>0</v>
      </c>
      <c r="N96" s="88"/>
      <c r="O96" s="83">
        <f t="shared" ref="O96:O97" si="63">F96+G96+H96+I96+J96+K96+L96+M96</f>
        <v>0</v>
      </c>
    </row>
    <row r="97" spans="2:15" ht="32.25" customHeight="1" thickBot="1">
      <c r="B97" s="26"/>
      <c r="C97" s="40" t="s">
        <v>15</v>
      </c>
      <c r="D97" s="50"/>
      <c r="E97" s="87">
        <f t="shared" ref="E97:M97" si="64">E150+E151+E152+E153</f>
        <v>0</v>
      </c>
      <c r="F97" s="136">
        <f t="shared" si="64"/>
        <v>0</v>
      </c>
      <c r="G97" s="136">
        <f t="shared" si="64"/>
        <v>0</v>
      </c>
      <c r="H97" s="136">
        <f t="shared" si="64"/>
        <v>0</v>
      </c>
      <c r="I97" s="136">
        <f t="shared" si="64"/>
        <v>0</v>
      </c>
      <c r="J97" s="136">
        <f t="shared" si="64"/>
        <v>0</v>
      </c>
      <c r="K97" s="136">
        <f t="shared" si="64"/>
        <v>0</v>
      </c>
      <c r="L97" s="136">
        <f t="shared" si="64"/>
        <v>0</v>
      </c>
      <c r="M97" s="136">
        <f t="shared" si="64"/>
        <v>0</v>
      </c>
      <c r="N97" s="88"/>
      <c r="O97" s="83">
        <f t="shared" si="63"/>
        <v>0</v>
      </c>
    </row>
    <row r="98" spans="2:15" ht="24" customHeight="1" thickBot="1">
      <c r="B98" s="26"/>
      <c r="C98" s="40" t="s">
        <v>18</v>
      </c>
      <c r="D98" s="50"/>
      <c r="E98" s="87">
        <f>E151+E152+E153+E154</f>
        <v>0</v>
      </c>
      <c r="F98" s="136">
        <v>15</v>
      </c>
      <c r="G98" s="136">
        <v>15</v>
      </c>
      <c r="H98" s="136">
        <v>15</v>
      </c>
      <c r="I98" s="136">
        <v>15</v>
      </c>
      <c r="J98" s="136">
        <v>15</v>
      </c>
      <c r="K98" s="136">
        <v>15</v>
      </c>
      <c r="L98" s="136">
        <v>15</v>
      </c>
      <c r="M98" s="136">
        <v>15</v>
      </c>
      <c r="N98" s="88"/>
      <c r="O98" s="83">
        <f>F98+G98+H98+I98+J98+K98+L98+M98+M98</f>
        <v>135</v>
      </c>
    </row>
    <row r="99" spans="2:15" ht="23.25" customHeight="1" thickBot="1">
      <c r="B99" s="17"/>
      <c r="C99" s="40" t="s">
        <v>16</v>
      </c>
      <c r="D99" s="50"/>
      <c r="E99" s="87">
        <f t="shared" ref="E99:M99" si="65">E152+E153+E154+E155</f>
        <v>0</v>
      </c>
      <c r="F99" s="136">
        <f t="shared" si="65"/>
        <v>0</v>
      </c>
      <c r="G99" s="136">
        <f t="shared" si="65"/>
        <v>0</v>
      </c>
      <c r="H99" s="136">
        <f t="shared" si="65"/>
        <v>0</v>
      </c>
      <c r="I99" s="136">
        <f t="shared" si="65"/>
        <v>0</v>
      </c>
      <c r="J99" s="136">
        <f t="shared" si="65"/>
        <v>0</v>
      </c>
      <c r="K99" s="136">
        <f t="shared" si="65"/>
        <v>0</v>
      </c>
      <c r="L99" s="136">
        <f t="shared" si="65"/>
        <v>0</v>
      </c>
      <c r="M99" s="136">
        <f t="shared" si="65"/>
        <v>0</v>
      </c>
      <c r="N99" s="88"/>
      <c r="O99" s="83">
        <f>F99+G99+H99+I99+J99+K99+L99+M99</f>
        <v>0</v>
      </c>
    </row>
    <row r="100" spans="2:15" ht="70.5" customHeight="1" thickBot="1">
      <c r="B100" s="30" t="s">
        <v>245</v>
      </c>
      <c r="C100" s="53" t="s">
        <v>76</v>
      </c>
      <c r="D100" s="213" t="s">
        <v>253</v>
      </c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5"/>
    </row>
    <row r="101" spans="2:15" ht="55.5" customHeight="1">
      <c r="B101" s="85" t="s">
        <v>246</v>
      </c>
      <c r="C101" s="86" t="s">
        <v>48</v>
      </c>
      <c r="D101" s="50" t="s">
        <v>399</v>
      </c>
      <c r="E101" s="87">
        <f t="shared" ref="E101:M101" si="66">E142+E143+E144+E145</f>
        <v>0</v>
      </c>
      <c r="F101" s="87">
        <f t="shared" si="66"/>
        <v>0</v>
      </c>
      <c r="G101" s="87">
        <f t="shared" si="66"/>
        <v>0</v>
      </c>
      <c r="H101" s="87">
        <f t="shared" si="66"/>
        <v>0</v>
      </c>
      <c r="I101" s="87">
        <f t="shared" si="66"/>
        <v>0</v>
      </c>
      <c r="J101" s="87">
        <f t="shared" si="66"/>
        <v>0</v>
      </c>
      <c r="K101" s="87">
        <f t="shared" si="66"/>
        <v>0</v>
      </c>
      <c r="L101" s="87">
        <f t="shared" si="66"/>
        <v>0</v>
      </c>
      <c r="M101" s="87">
        <f t="shared" si="66"/>
        <v>0</v>
      </c>
      <c r="N101" s="88"/>
      <c r="O101" s="83">
        <f t="shared" ref="O101" si="67">E101+F101+G101+H101+I101+J101</f>
        <v>0</v>
      </c>
    </row>
    <row r="102" spans="2:15" ht="34.5" customHeight="1" thickBot="1">
      <c r="B102" s="30" t="s">
        <v>247</v>
      </c>
      <c r="C102" s="53" t="s">
        <v>76</v>
      </c>
      <c r="D102" s="213" t="s">
        <v>196</v>
      </c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5"/>
    </row>
    <row r="103" spans="2:15" ht="36" customHeight="1">
      <c r="B103" s="85" t="s">
        <v>248</v>
      </c>
      <c r="C103" s="86" t="s">
        <v>48</v>
      </c>
      <c r="D103" s="50" t="s">
        <v>399</v>
      </c>
      <c r="E103" s="87">
        <f t="shared" ref="E103:M103" si="68">E144+E145+E146+E147</f>
        <v>0</v>
      </c>
      <c r="F103" s="87">
        <f t="shared" si="68"/>
        <v>0</v>
      </c>
      <c r="G103" s="87">
        <f t="shared" si="68"/>
        <v>0</v>
      </c>
      <c r="H103" s="87">
        <f t="shared" si="68"/>
        <v>0</v>
      </c>
      <c r="I103" s="87">
        <f t="shared" si="68"/>
        <v>0</v>
      </c>
      <c r="J103" s="87">
        <f t="shared" si="68"/>
        <v>0</v>
      </c>
      <c r="K103" s="87">
        <f t="shared" si="68"/>
        <v>0</v>
      </c>
      <c r="L103" s="87">
        <f t="shared" si="68"/>
        <v>0</v>
      </c>
      <c r="M103" s="87">
        <f t="shared" si="68"/>
        <v>0</v>
      </c>
      <c r="N103" s="88"/>
      <c r="O103" s="83">
        <f t="shared" ref="O103" si="69">E103+F103+G103+H103+I103+J103</f>
        <v>0</v>
      </c>
    </row>
    <row r="104" spans="2:15" ht="34.5" customHeight="1" thickBot="1">
      <c r="B104" s="30" t="s">
        <v>249</v>
      </c>
      <c r="C104" s="53" t="s">
        <v>76</v>
      </c>
      <c r="D104" s="213" t="s">
        <v>197</v>
      </c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5"/>
    </row>
    <row r="105" spans="2:15" ht="32.25" customHeight="1">
      <c r="B105" s="85" t="s">
        <v>250</v>
      </c>
      <c r="C105" s="86" t="s">
        <v>48</v>
      </c>
      <c r="D105" s="50" t="s">
        <v>399</v>
      </c>
      <c r="E105" s="87">
        <f t="shared" ref="E105:M105" si="70">E140+E141+E142+E143</f>
        <v>0</v>
      </c>
      <c r="F105" s="87">
        <f t="shared" si="70"/>
        <v>0</v>
      </c>
      <c r="G105" s="87">
        <f t="shared" si="70"/>
        <v>0</v>
      </c>
      <c r="H105" s="87">
        <f t="shared" si="70"/>
        <v>0</v>
      </c>
      <c r="I105" s="87">
        <f t="shared" si="70"/>
        <v>0</v>
      </c>
      <c r="J105" s="87">
        <f t="shared" si="70"/>
        <v>0</v>
      </c>
      <c r="K105" s="87">
        <f t="shared" si="70"/>
        <v>0</v>
      </c>
      <c r="L105" s="87">
        <f t="shared" si="70"/>
        <v>0</v>
      </c>
      <c r="M105" s="87">
        <f t="shared" si="70"/>
        <v>0</v>
      </c>
      <c r="N105" s="88"/>
      <c r="O105" s="83">
        <f t="shared" ref="O105" si="71">E105+F105+G105+H105+I105+J105</f>
        <v>0</v>
      </c>
    </row>
    <row r="106" spans="2:15" ht="33.75" customHeight="1" thickBot="1">
      <c r="B106" s="30" t="s">
        <v>251</v>
      </c>
      <c r="C106" s="53" t="s">
        <v>76</v>
      </c>
      <c r="D106" s="213" t="s">
        <v>198</v>
      </c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5"/>
    </row>
    <row r="107" spans="2:15" ht="30.75" customHeight="1">
      <c r="B107" s="85" t="s">
        <v>252</v>
      </c>
      <c r="C107" s="86" t="s">
        <v>48</v>
      </c>
      <c r="D107" s="50" t="s">
        <v>399</v>
      </c>
      <c r="E107" s="87">
        <f t="shared" ref="E107:M107" si="72">E142+E143+E144+E145</f>
        <v>0</v>
      </c>
      <c r="F107" s="87">
        <f t="shared" si="72"/>
        <v>0</v>
      </c>
      <c r="G107" s="87">
        <f t="shared" si="72"/>
        <v>0</v>
      </c>
      <c r="H107" s="87">
        <f t="shared" si="72"/>
        <v>0</v>
      </c>
      <c r="I107" s="87">
        <f t="shared" si="72"/>
        <v>0</v>
      </c>
      <c r="J107" s="87">
        <f t="shared" si="72"/>
        <v>0</v>
      </c>
      <c r="K107" s="87">
        <f t="shared" si="72"/>
        <v>0</v>
      </c>
      <c r="L107" s="87">
        <f t="shared" si="72"/>
        <v>0</v>
      </c>
      <c r="M107" s="87">
        <f t="shared" si="72"/>
        <v>0</v>
      </c>
      <c r="N107" s="88"/>
      <c r="O107" s="83">
        <f t="shared" ref="O107" si="73">E107+F107+G107+H107+I107+J107</f>
        <v>0</v>
      </c>
    </row>
    <row r="108" spans="2:15" ht="34.5" customHeight="1" thickBot="1">
      <c r="B108" s="30" t="s">
        <v>254</v>
      </c>
      <c r="C108" s="53" t="s">
        <v>76</v>
      </c>
      <c r="D108" s="213" t="s">
        <v>199</v>
      </c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5"/>
    </row>
    <row r="109" spans="2:15" ht="33.75" customHeight="1">
      <c r="B109" s="85" t="s">
        <v>255</v>
      </c>
      <c r="C109" s="86" t="s">
        <v>48</v>
      </c>
      <c r="D109" s="50" t="s">
        <v>399</v>
      </c>
      <c r="E109" s="87">
        <f t="shared" ref="E109:M109" si="74">E144+E145+E146+E147</f>
        <v>0</v>
      </c>
      <c r="F109" s="87">
        <f t="shared" si="74"/>
        <v>0</v>
      </c>
      <c r="G109" s="87">
        <f t="shared" si="74"/>
        <v>0</v>
      </c>
      <c r="H109" s="87">
        <f t="shared" si="74"/>
        <v>0</v>
      </c>
      <c r="I109" s="87">
        <f t="shared" si="74"/>
        <v>0</v>
      </c>
      <c r="J109" s="87">
        <f t="shared" si="74"/>
        <v>0</v>
      </c>
      <c r="K109" s="87">
        <f t="shared" si="74"/>
        <v>0</v>
      </c>
      <c r="L109" s="87">
        <f t="shared" si="74"/>
        <v>0</v>
      </c>
      <c r="M109" s="87">
        <f t="shared" si="74"/>
        <v>0</v>
      </c>
      <c r="N109" s="88"/>
      <c r="O109" s="83">
        <f t="shared" ref="O109" si="75">E109+F109+G109+H109+I109+J109</f>
        <v>0</v>
      </c>
    </row>
    <row r="110" spans="2:15" ht="35.25" customHeight="1" thickBot="1">
      <c r="B110" s="30" t="s">
        <v>256</v>
      </c>
      <c r="C110" s="53" t="s">
        <v>76</v>
      </c>
      <c r="D110" s="213" t="s">
        <v>200</v>
      </c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5"/>
    </row>
    <row r="111" spans="2:15" ht="39" customHeight="1">
      <c r="B111" s="85" t="s">
        <v>257</v>
      </c>
      <c r="C111" s="86" t="s">
        <v>48</v>
      </c>
      <c r="D111" s="50" t="s">
        <v>399</v>
      </c>
      <c r="E111" s="87">
        <f t="shared" ref="E111:M111" si="76">E146+E147+E148+E149</f>
        <v>0</v>
      </c>
      <c r="F111" s="87">
        <f t="shared" si="76"/>
        <v>0</v>
      </c>
      <c r="G111" s="87">
        <f t="shared" si="76"/>
        <v>0</v>
      </c>
      <c r="H111" s="87">
        <f t="shared" si="76"/>
        <v>0</v>
      </c>
      <c r="I111" s="87">
        <f t="shared" si="76"/>
        <v>0</v>
      </c>
      <c r="J111" s="87">
        <f t="shared" si="76"/>
        <v>0</v>
      </c>
      <c r="K111" s="87">
        <f t="shared" si="76"/>
        <v>0</v>
      </c>
      <c r="L111" s="87">
        <f t="shared" si="76"/>
        <v>0</v>
      </c>
      <c r="M111" s="87">
        <f t="shared" si="76"/>
        <v>0</v>
      </c>
      <c r="N111" s="88"/>
      <c r="O111" s="83">
        <f t="shared" ref="O111" si="77">E111+F111+G111+H111+I111+J111</f>
        <v>0</v>
      </c>
    </row>
    <row r="112" spans="2:15" ht="32.25" customHeight="1" thickBot="1">
      <c r="B112" s="30" t="s">
        <v>258</v>
      </c>
      <c r="C112" s="53" t="s">
        <v>76</v>
      </c>
      <c r="D112" s="213" t="s">
        <v>201</v>
      </c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5"/>
    </row>
    <row r="113" spans="2:15" ht="40.5" customHeight="1">
      <c r="B113" s="85" t="s">
        <v>259</v>
      </c>
      <c r="C113" s="86" t="s">
        <v>48</v>
      </c>
      <c r="D113" s="50" t="s">
        <v>399</v>
      </c>
      <c r="E113" s="87">
        <f t="shared" ref="E113:M113" si="78">E142+E143+E144+E145</f>
        <v>0</v>
      </c>
      <c r="F113" s="87">
        <f t="shared" si="78"/>
        <v>0</v>
      </c>
      <c r="G113" s="87">
        <f t="shared" si="78"/>
        <v>0</v>
      </c>
      <c r="H113" s="87">
        <f t="shared" si="78"/>
        <v>0</v>
      </c>
      <c r="I113" s="87">
        <f t="shared" si="78"/>
        <v>0</v>
      </c>
      <c r="J113" s="87">
        <f t="shared" si="78"/>
        <v>0</v>
      </c>
      <c r="K113" s="87">
        <f t="shared" si="78"/>
        <v>0</v>
      </c>
      <c r="L113" s="87">
        <f t="shared" si="78"/>
        <v>0</v>
      </c>
      <c r="M113" s="87">
        <f t="shared" si="78"/>
        <v>0</v>
      </c>
      <c r="N113" s="88"/>
      <c r="O113" s="83">
        <f t="shared" ref="O113" si="79">E113+F113+G113+H113+I113+J113</f>
        <v>0</v>
      </c>
    </row>
    <row r="114" spans="2:15" ht="55.5" customHeight="1" thickBot="1">
      <c r="B114" s="30" t="s">
        <v>260</v>
      </c>
      <c r="C114" s="53" t="s">
        <v>76</v>
      </c>
      <c r="D114" s="213" t="s">
        <v>262</v>
      </c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5"/>
    </row>
    <row r="115" spans="2:15" ht="42" customHeight="1">
      <c r="B115" s="85" t="s">
        <v>261</v>
      </c>
      <c r="C115" s="86" t="s">
        <v>48</v>
      </c>
      <c r="D115" s="50" t="s">
        <v>399</v>
      </c>
      <c r="E115" s="87">
        <f t="shared" ref="E115:M115" si="80">E144+E145+E146+E147</f>
        <v>0</v>
      </c>
      <c r="F115" s="87">
        <f t="shared" si="80"/>
        <v>0</v>
      </c>
      <c r="G115" s="87">
        <f t="shared" si="80"/>
        <v>0</v>
      </c>
      <c r="H115" s="87">
        <f t="shared" si="80"/>
        <v>0</v>
      </c>
      <c r="I115" s="87">
        <f t="shared" si="80"/>
        <v>0</v>
      </c>
      <c r="J115" s="87">
        <f t="shared" si="80"/>
        <v>0</v>
      </c>
      <c r="K115" s="87">
        <f t="shared" si="80"/>
        <v>0</v>
      </c>
      <c r="L115" s="87">
        <f t="shared" si="80"/>
        <v>0</v>
      </c>
      <c r="M115" s="87">
        <f t="shared" si="80"/>
        <v>0</v>
      </c>
      <c r="N115" s="88"/>
      <c r="O115" s="83">
        <f t="shared" ref="O115" si="81">E115+F115+G115+H115+I115+J115</f>
        <v>0</v>
      </c>
    </row>
    <row r="116" spans="2:15" ht="33.75" customHeight="1" thickBot="1">
      <c r="B116" s="30" t="s">
        <v>263</v>
      </c>
      <c r="C116" s="53" t="s">
        <v>76</v>
      </c>
      <c r="D116" s="213" t="s">
        <v>203</v>
      </c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5"/>
    </row>
    <row r="117" spans="2:15" ht="36.75" customHeight="1">
      <c r="B117" s="85" t="s">
        <v>264</v>
      </c>
      <c r="C117" s="86" t="s">
        <v>48</v>
      </c>
      <c r="D117" s="50" t="s">
        <v>399</v>
      </c>
      <c r="E117" s="87">
        <f t="shared" ref="E117:M117" si="82">E146+E147+E148+E149</f>
        <v>0</v>
      </c>
      <c r="F117" s="87">
        <f t="shared" si="82"/>
        <v>0</v>
      </c>
      <c r="G117" s="87">
        <f t="shared" si="82"/>
        <v>0</v>
      </c>
      <c r="H117" s="87">
        <f t="shared" si="82"/>
        <v>0</v>
      </c>
      <c r="I117" s="87">
        <f t="shared" si="82"/>
        <v>0</v>
      </c>
      <c r="J117" s="87">
        <f t="shared" si="82"/>
        <v>0</v>
      </c>
      <c r="K117" s="87">
        <f t="shared" si="82"/>
        <v>0</v>
      </c>
      <c r="L117" s="87">
        <f t="shared" si="82"/>
        <v>0</v>
      </c>
      <c r="M117" s="87">
        <f t="shared" si="82"/>
        <v>0</v>
      </c>
      <c r="N117" s="88"/>
      <c r="O117" s="83">
        <f t="shared" ref="O117" si="83">E117+F117+G117+H117+I117+J117</f>
        <v>0</v>
      </c>
    </row>
    <row r="118" spans="2:15" ht="55.5" customHeight="1" thickBot="1">
      <c r="B118" s="30" t="s">
        <v>265</v>
      </c>
      <c r="C118" s="53" t="s">
        <v>76</v>
      </c>
      <c r="D118" s="213" t="s">
        <v>206</v>
      </c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5"/>
    </row>
    <row r="119" spans="2:15" ht="30.75" customHeight="1">
      <c r="B119" s="85" t="s">
        <v>266</v>
      </c>
      <c r="C119" s="86" t="s">
        <v>48</v>
      </c>
      <c r="D119" s="50" t="s">
        <v>399</v>
      </c>
      <c r="E119" s="87">
        <f t="shared" ref="E119:M119" si="84">E142+E143+E144+E145</f>
        <v>0</v>
      </c>
      <c r="F119" s="87">
        <f t="shared" si="84"/>
        <v>0</v>
      </c>
      <c r="G119" s="87">
        <f t="shared" si="84"/>
        <v>0</v>
      </c>
      <c r="H119" s="87">
        <f t="shared" si="84"/>
        <v>0</v>
      </c>
      <c r="I119" s="87">
        <f t="shared" si="84"/>
        <v>0</v>
      </c>
      <c r="J119" s="87">
        <f t="shared" si="84"/>
        <v>0</v>
      </c>
      <c r="K119" s="87">
        <f t="shared" si="84"/>
        <v>0</v>
      </c>
      <c r="L119" s="87">
        <f t="shared" si="84"/>
        <v>0</v>
      </c>
      <c r="M119" s="87">
        <f t="shared" si="84"/>
        <v>0</v>
      </c>
      <c r="N119" s="88"/>
      <c r="O119" s="83">
        <f t="shared" ref="O119" si="85">E119+F119+G119+H119+I119+J119</f>
        <v>0</v>
      </c>
    </row>
    <row r="120" spans="2:15" ht="25.5" customHeight="1" thickBot="1">
      <c r="B120" s="30" t="s">
        <v>267</v>
      </c>
      <c r="C120" s="53" t="s">
        <v>76</v>
      </c>
      <c r="D120" s="213" t="s">
        <v>216</v>
      </c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5"/>
    </row>
    <row r="121" spans="2:15" ht="36.75" customHeight="1">
      <c r="B121" s="85" t="s">
        <v>268</v>
      </c>
      <c r="C121" s="86" t="s">
        <v>48</v>
      </c>
      <c r="D121" s="50" t="s">
        <v>398</v>
      </c>
      <c r="E121" s="87">
        <f t="shared" ref="E121:M123" si="86">E144+E145+E146+E147</f>
        <v>0</v>
      </c>
      <c r="F121" s="87">
        <v>45</v>
      </c>
      <c r="G121" s="87">
        <v>45</v>
      </c>
      <c r="H121" s="87">
        <v>45</v>
      </c>
      <c r="I121" s="87">
        <v>45</v>
      </c>
      <c r="J121" s="87">
        <v>45</v>
      </c>
      <c r="K121" s="87">
        <v>45</v>
      </c>
      <c r="L121" s="87">
        <v>45</v>
      </c>
      <c r="M121" s="87">
        <v>45</v>
      </c>
      <c r="N121" s="88"/>
      <c r="O121" s="83">
        <f>SUM(F121:M121)</f>
        <v>360</v>
      </c>
    </row>
    <row r="122" spans="2:15" ht="38.25" customHeight="1" thickBot="1">
      <c r="B122" s="30" t="s">
        <v>269</v>
      </c>
      <c r="C122" s="53" t="s">
        <v>76</v>
      </c>
      <c r="D122" s="213" t="s">
        <v>207</v>
      </c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5"/>
    </row>
    <row r="123" spans="2:15" ht="39.75" customHeight="1">
      <c r="B123" s="85" t="s">
        <v>270</v>
      </c>
      <c r="C123" s="86" t="s">
        <v>48</v>
      </c>
      <c r="D123" s="50" t="s">
        <v>399</v>
      </c>
      <c r="E123" s="87">
        <f t="shared" ref="E123:J123" si="87">E146+E147+E148+E149</f>
        <v>0</v>
      </c>
      <c r="F123" s="87">
        <f t="shared" si="87"/>
        <v>0</v>
      </c>
      <c r="G123" s="87">
        <f t="shared" si="87"/>
        <v>0</v>
      </c>
      <c r="H123" s="87">
        <f t="shared" si="87"/>
        <v>0</v>
      </c>
      <c r="I123" s="87">
        <f t="shared" si="87"/>
        <v>0</v>
      </c>
      <c r="J123" s="87">
        <f t="shared" si="87"/>
        <v>0</v>
      </c>
      <c r="K123" s="87">
        <f t="shared" si="86"/>
        <v>0</v>
      </c>
      <c r="L123" s="87">
        <f t="shared" si="86"/>
        <v>0</v>
      </c>
      <c r="M123" s="87">
        <f t="shared" si="86"/>
        <v>0</v>
      </c>
      <c r="N123" s="88"/>
      <c r="O123" s="83">
        <f t="shared" ref="O123" si="88">E123+F123+G123+H123+I123+J123</f>
        <v>0</v>
      </c>
    </row>
    <row r="124" spans="2:15" ht="55.5" customHeight="1" thickBot="1">
      <c r="B124" s="137" t="s">
        <v>271</v>
      </c>
      <c r="C124" s="53" t="s">
        <v>76</v>
      </c>
      <c r="D124" s="213" t="s">
        <v>214</v>
      </c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5"/>
    </row>
    <row r="125" spans="2:15" ht="37.5" customHeight="1">
      <c r="B125" s="85" t="s">
        <v>272</v>
      </c>
      <c r="C125" s="86" t="s">
        <v>48</v>
      </c>
      <c r="D125" s="50" t="s">
        <v>399</v>
      </c>
      <c r="E125" s="87">
        <f t="shared" ref="E125:M125" si="89">E142+E143+E144+E145</f>
        <v>0</v>
      </c>
      <c r="F125" s="87">
        <f t="shared" si="89"/>
        <v>0</v>
      </c>
      <c r="G125" s="87">
        <f t="shared" si="89"/>
        <v>0</v>
      </c>
      <c r="H125" s="87">
        <f t="shared" si="89"/>
        <v>0</v>
      </c>
      <c r="I125" s="87">
        <f t="shared" si="89"/>
        <v>0</v>
      </c>
      <c r="J125" s="87">
        <f t="shared" si="89"/>
        <v>0</v>
      </c>
      <c r="K125" s="87">
        <f t="shared" si="89"/>
        <v>0</v>
      </c>
      <c r="L125" s="87">
        <f t="shared" si="89"/>
        <v>0</v>
      </c>
      <c r="M125" s="87">
        <f t="shared" si="89"/>
        <v>0</v>
      </c>
      <c r="N125" s="88"/>
      <c r="O125" s="83">
        <f t="shared" ref="O125" si="90">E125+F125+G125+H125+I125+J125</f>
        <v>0</v>
      </c>
    </row>
    <row r="126" spans="2:15" ht="70.5" customHeight="1" thickBot="1">
      <c r="B126" s="30" t="s">
        <v>273</v>
      </c>
      <c r="C126" s="53" t="s">
        <v>76</v>
      </c>
      <c r="D126" s="213" t="s">
        <v>217</v>
      </c>
      <c r="E126" s="214"/>
      <c r="F126" s="214"/>
      <c r="G126" s="214"/>
      <c r="H126" s="214"/>
      <c r="I126" s="214"/>
      <c r="J126" s="214"/>
      <c r="K126" s="214"/>
      <c r="L126" s="214"/>
      <c r="M126" s="214"/>
      <c r="N126" s="214"/>
      <c r="O126" s="215"/>
    </row>
    <row r="127" spans="2:15" ht="38.25" customHeight="1">
      <c r="B127" s="85" t="s">
        <v>274</v>
      </c>
      <c r="C127" s="86" t="s">
        <v>48</v>
      </c>
      <c r="D127" s="50" t="s">
        <v>399</v>
      </c>
      <c r="E127" s="87">
        <f t="shared" ref="E127:M127" si="91">E144+E145+E146+E147</f>
        <v>0</v>
      </c>
      <c r="F127" s="87">
        <f t="shared" si="91"/>
        <v>0</v>
      </c>
      <c r="G127" s="87">
        <f t="shared" si="91"/>
        <v>0</v>
      </c>
      <c r="H127" s="87">
        <f t="shared" si="91"/>
        <v>0</v>
      </c>
      <c r="I127" s="87">
        <f t="shared" si="91"/>
        <v>0</v>
      </c>
      <c r="J127" s="87">
        <f t="shared" si="91"/>
        <v>0</v>
      </c>
      <c r="K127" s="87">
        <f t="shared" si="91"/>
        <v>0</v>
      </c>
      <c r="L127" s="87">
        <f t="shared" si="91"/>
        <v>0</v>
      </c>
      <c r="M127" s="87">
        <f t="shared" si="91"/>
        <v>0</v>
      </c>
      <c r="N127" s="88"/>
      <c r="O127" s="83">
        <f t="shared" ref="O127" si="92">E127+F127+G127+H127+I127+J127</f>
        <v>0</v>
      </c>
    </row>
    <row r="128" spans="2:15" ht="36.75" customHeight="1" thickBot="1">
      <c r="B128" s="30" t="s">
        <v>275</v>
      </c>
      <c r="C128" s="53" t="s">
        <v>76</v>
      </c>
      <c r="D128" s="213" t="s">
        <v>218</v>
      </c>
      <c r="E128" s="214"/>
      <c r="F128" s="214"/>
      <c r="G128" s="214"/>
      <c r="H128" s="214"/>
      <c r="I128" s="214"/>
      <c r="J128" s="214"/>
      <c r="K128" s="214"/>
      <c r="L128" s="214"/>
      <c r="M128" s="214"/>
      <c r="N128" s="214"/>
      <c r="O128" s="215"/>
    </row>
    <row r="129" spans="2:15" ht="34.5" customHeight="1">
      <c r="B129" s="85" t="s">
        <v>276</v>
      </c>
      <c r="C129" s="86" t="s">
        <v>48</v>
      </c>
      <c r="D129" s="50" t="s">
        <v>399</v>
      </c>
      <c r="E129" s="87">
        <f t="shared" ref="E129:M129" si="93">E146+E147+E148+E149</f>
        <v>0</v>
      </c>
      <c r="F129" s="87">
        <f t="shared" si="93"/>
        <v>0</v>
      </c>
      <c r="G129" s="87">
        <f t="shared" si="93"/>
        <v>0</v>
      </c>
      <c r="H129" s="87">
        <f t="shared" si="93"/>
        <v>0</v>
      </c>
      <c r="I129" s="87">
        <f t="shared" si="93"/>
        <v>0</v>
      </c>
      <c r="J129" s="87">
        <f t="shared" si="93"/>
        <v>0</v>
      </c>
      <c r="K129" s="87">
        <f t="shared" si="93"/>
        <v>0</v>
      </c>
      <c r="L129" s="87">
        <f t="shared" si="93"/>
        <v>0</v>
      </c>
      <c r="M129" s="87">
        <f t="shared" si="93"/>
        <v>0</v>
      </c>
      <c r="N129" s="88"/>
      <c r="O129" s="83">
        <f t="shared" ref="O129" si="94">E129+F129+G129+H129+I129+J129</f>
        <v>0</v>
      </c>
    </row>
    <row r="130" spans="2:15" ht="26.25" customHeight="1" thickBot="1">
      <c r="B130" s="30" t="s">
        <v>277</v>
      </c>
      <c r="C130" s="53" t="s">
        <v>76</v>
      </c>
      <c r="D130" s="213" t="s">
        <v>219</v>
      </c>
      <c r="E130" s="214"/>
      <c r="F130" s="214"/>
      <c r="G130" s="214"/>
      <c r="H130" s="214"/>
      <c r="I130" s="214"/>
      <c r="J130" s="214"/>
      <c r="K130" s="214"/>
      <c r="L130" s="214"/>
      <c r="M130" s="214"/>
      <c r="N130" s="214"/>
      <c r="O130" s="215"/>
    </row>
    <row r="131" spans="2:15" ht="37.5" customHeight="1">
      <c r="B131" s="85" t="s">
        <v>278</v>
      </c>
      <c r="C131" s="86" t="s">
        <v>48</v>
      </c>
      <c r="D131" s="50" t="s">
        <v>399</v>
      </c>
      <c r="E131" s="87">
        <f t="shared" ref="E131:M131" si="95">E148+E149+E150+E151</f>
        <v>0</v>
      </c>
      <c r="F131" s="87">
        <f t="shared" si="95"/>
        <v>0</v>
      </c>
      <c r="G131" s="87">
        <f t="shared" si="95"/>
        <v>0</v>
      </c>
      <c r="H131" s="87">
        <f t="shared" si="95"/>
        <v>0</v>
      </c>
      <c r="I131" s="87">
        <f t="shared" si="95"/>
        <v>0</v>
      </c>
      <c r="J131" s="87">
        <f t="shared" si="95"/>
        <v>0</v>
      </c>
      <c r="K131" s="87">
        <f t="shared" si="95"/>
        <v>0</v>
      </c>
      <c r="L131" s="87">
        <f t="shared" si="95"/>
        <v>0</v>
      </c>
      <c r="M131" s="87">
        <f t="shared" si="95"/>
        <v>0</v>
      </c>
      <c r="N131" s="88"/>
      <c r="O131" s="83">
        <f t="shared" ref="O131" si="96">E131+F131+G131+H131+I131+J131</f>
        <v>0</v>
      </c>
    </row>
    <row r="132" spans="2:15" ht="99.75" customHeight="1" thickBot="1">
      <c r="B132" s="30" t="s">
        <v>279</v>
      </c>
      <c r="C132" s="53" t="s">
        <v>76</v>
      </c>
      <c r="D132" s="213" t="s">
        <v>221</v>
      </c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5"/>
    </row>
    <row r="133" spans="2:15" ht="32.25" customHeight="1">
      <c r="B133" s="85" t="s">
        <v>280</v>
      </c>
      <c r="C133" s="86" t="s">
        <v>48</v>
      </c>
      <c r="D133" s="50" t="s">
        <v>399</v>
      </c>
      <c r="E133" s="87">
        <f t="shared" ref="E133:M133" si="97">E142+E143+E144+E145</f>
        <v>0</v>
      </c>
      <c r="F133" s="87">
        <f t="shared" si="97"/>
        <v>0</v>
      </c>
      <c r="G133" s="87">
        <f t="shared" si="97"/>
        <v>0</v>
      </c>
      <c r="H133" s="87">
        <f t="shared" si="97"/>
        <v>0</v>
      </c>
      <c r="I133" s="87">
        <f t="shared" si="97"/>
        <v>0</v>
      </c>
      <c r="J133" s="87">
        <f t="shared" si="97"/>
        <v>0</v>
      </c>
      <c r="K133" s="87">
        <f t="shared" si="97"/>
        <v>0</v>
      </c>
      <c r="L133" s="87">
        <f t="shared" si="97"/>
        <v>0</v>
      </c>
      <c r="M133" s="87">
        <f t="shared" si="97"/>
        <v>0</v>
      </c>
      <c r="N133" s="88"/>
      <c r="O133" s="83">
        <f t="shared" ref="O133" si="98">E133+F133+G133+H133+I133+J133</f>
        <v>0</v>
      </c>
    </row>
    <row r="134" spans="2:15" ht="46.5" customHeight="1" thickBot="1">
      <c r="B134" s="30" t="s">
        <v>281</v>
      </c>
      <c r="C134" s="53" t="s">
        <v>76</v>
      </c>
      <c r="D134" s="213" t="s">
        <v>226</v>
      </c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5"/>
    </row>
    <row r="135" spans="2:15" ht="33" customHeight="1">
      <c r="B135" s="85" t="s">
        <v>282</v>
      </c>
      <c r="C135" s="86" t="s">
        <v>48</v>
      </c>
      <c r="D135" s="50" t="s">
        <v>399</v>
      </c>
      <c r="E135" s="87">
        <f>E136+E137+E138+E139</f>
        <v>0</v>
      </c>
      <c r="F135" s="87">
        <f t="shared" ref="F135:F137" si="99">F136+F137+F138+F139</f>
        <v>0</v>
      </c>
      <c r="G135" s="87">
        <f t="shared" ref="G135:G137" si="100">G136+G137+G138+G139</f>
        <v>0</v>
      </c>
      <c r="H135" s="87">
        <f t="shared" ref="H135:H137" si="101">H136+H137+H138+H139</f>
        <v>0</v>
      </c>
      <c r="I135" s="87">
        <f t="shared" ref="I135:I137" si="102">I136+I137+I138+I139</f>
        <v>0</v>
      </c>
      <c r="J135" s="87">
        <f t="shared" ref="J135:M137" si="103">J136+J137+J138+J139</f>
        <v>0</v>
      </c>
      <c r="K135" s="87">
        <f t="shared" si="103"/>
        <v>0</v>
      </c>
      <c r="L135" s="87">
        <f t="shared" si="103"/>
        <v>0</v>
      </c>
      <c r="M135" s="87">
        <f t="shared" si="103"/>
        <v>0</v>
      </c>
      <c r="N135" s="88"/>
      <c r="O135" s="83">
        <f>E135+F135+G135+H135+I135+J135</f>
        <v>0</v>
      </c>
    </row>
    <row r="136" spans="2:15" ht="58.5" customHeight="1" thickBot="1">
      <c r="B136" s="30" t="s">
        <v>283</v>
      </c>
      <c r="C136" s="53" t="s">
        <v>76</v>
      </c>
      <c r="D136" s="213" t="s">
        <v>227</v>
      </c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5"/>
    </row>
    <row r="137" spans="2:15" ht="41.25" customHeight="1">
      <c r="B137" s="85" t="s">
        <v>284</v>
      </c>
      <c r="C137" s="86" t="s">
        <v>48</v>
      </c>
      <c r="D137" s="50" t="s">
        <v>399</v>
      </c>
      <c r="E137" s="87">
        <f>E138+E139+E140+E141</f>
        <v>0</v>
      </c>
      <c r="F137" s="87">
        <f t="shared" si="99"/>
        <v>0</v>
      </c>
      <c r="G137" s="87">
        <f t="shared" si="100"/>
        <v>0</v>
      </c>
      <c r="H137" s="87">
        <f t="shared" si="101"/>
        <v>0</v>
      </c>
      <c r="I137" s="87">
        <f t="shared" si="102"/>
        <v>0</v>
      </c>
      <c r="J137" s="87">
        <f t="shared" si="103"/>
        <v>0</v>
      </c>
      <c r="K137" s="87">
        <f t="shared" si="103"/>
        <v>0</v>
      </c>
      <c r="L137" s="87">
        <f t="shared" si="103"/>
        <v>0</v>
      </c>
      <c r="M137" s="87">
        <f t="shared" si="103"/>
        <v>0</v>
      </c>
      <c r="N137" s="88"/>
      <c r="O137" s="83">
        <f>E137+F137+G137+H137+I137+J137</f>
        <v>0</v>
      </c>
    </row>
    <row r="138" spans="2:15" ht="33.75" hidden="1" customHeight="1" thickBot="1">
      <c r="B138" s="20"/>
      <c r="C138" s="9" t="s">
        <v>19</v>
      </c>
      <c r="D138" s="80" t="s">
        <v>21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3"/>
      <c r="L138" s="3"/>
      <c r="M138" s="9"/>
      <c r="N138" s="3"/>
      <c r="O138" s="18"/>
    </row>
    <row r="139" spans="2:15" ht="35.25" hidden="1" customHeight="1" thickBot="1">
      <c r="B139" s="20" t="s">
        <v>0</v>
      </c>
      <c r="C139" s="9" t="s">
        <v>20</v>
      </c>
      <c r="D139" s="38" t="s">
        <v>21</v>
      </c>
      <c r="E139" s="51">
        <v>0</v>
      </c>
      <c r="F139" s="51">
        <v>0</v>
      </c>
      <c r="G139" s="51">
        <v>0</v>
      </c>
      <c r="H139" s="51">
        <v>0</v>
      </c>
      <c r="I139" s="51">
        <v>0</v>
      </c>
      <c r="J139" s="51">
        <v>0</v>
      </c>
      <c r="K139" s="3"/>
      <c r="L139" s="3"/>
      <c r="M139" s="9"/>
      <c r="N139" s="3"/>
      <c r="O139" s="18"/>
    </row>
    <row r="140" spans="2:15" ht="27" hidden="1" customHeight="1" thickBot="1">
      <c r="B140" s="26" t="s">
        <v>0</v>
      </c>
      <c r="C140" s="8" t="s">
        <v>18</v>
      </c>
      <c r="D140" s="38" t="s">
        <v>21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0</v>
      </c>
      <c r="K140" s="2"/>
      <c r="L140" s="2"/>
      <c r="M140" s="8"/>
      <c r="N140" s="2"/>
      <c r="O140" s="19" t="s">
        <v>0</v>
      </c>
    </row>
    <row r="141" spans="2:15" ht="16.5" hidden="1" thickBot="1">
      <c r="B141" s="17"/>
      <c r="C141" s="14" t="s">
        <v>16</v>
      </c>
      <c r="D141" s="41" t="s">
        <v>21</v>
      </c>
      <c r="E141" s="51">
        <v>0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17"/>
      <c r="L141" s="16"/>
      <c r="M141" s="17"/>
      <c r="N141" s="16"/>
      <c r="O141" s="17"/>
    </row>
  </sheetData>
  <mergeCells count="68">
    <mergeCell ref="D64:O64"/>
    <mergeCell ref="D66:O66"/>
    <mergeCell ref="D15:O15"/>
    <mergeCell ref="D45:O45"/>
    <mergeCell ref="D41:O41"/>
    <mergeCell ref="D43:O43"/>
    <mergeCell ref="D47:O47"/>
    <mergeCell ref="D49:O49"/>
    <mergeCell ref="D19:O19"/>
    <mergeCell ref="D21:O21"/>
    <mergeCell ref="D23:O23"/>
    <mergeCell ref="D25:O25"/>
    <mergeCell ref="D27:O27"/>
    <mergeCell ref="D58:O58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136:O136"/>
    <mergeCell ref="C14:O14"/>
    <mergeCell ref="D17:O17"/>
    <mergeCell ref="C57:O57"/>
    <mergeCell ref="D60:O60"/>
    <mergeCell ref="C74:O74"/>
    <mergeCell ref="D29:O29"/>
    <mergeCell ref="D31:O31"/>
    <mergeCell ref="D33:O33"/>
    <mergeCell ref="D35:O35"/>
    <mergeCell ref="D37:O37"/>
    <mergeCell ref="D39:O39"/>
    <mergeCell ref="D68:O68"/>
    <mergeCell ref="D51:O51"/>
    <mergeCell ref="D134:O134"/>
    <mergeCell ref="D62:O62"/>
    <mergeCell ref="D120:O120"/>
    <mergeCell ref="D122:O122"/>
    <mergeCell ref="D124:O124"/>
    <mergeCell ref="D126:O126"/>
    <mergeCell ref="D75:O75"/>
    <mergeCell ref="C81:O81"/>
    <mergeCell ref="D128:O128"/>
    <mergeCell ref="D82:O82"/>
    <mergeCell ref="D88:O88"/>
    <mergeCell ref="D104:O104"/>
    <mergeCell ref="D132:O132"/>
    <mergeCell ref="D94:O94"/>
    <mergeCell ref="D100:O100"/>
    <mergeCell ref="D102:O102"/>
    <mergeCell ref="D106:O106"/>
    <mergeCell ref="D108:O108"/>
    <mergeCell ref="D110:O110"/>
    <mergeCell ref="D130:O130"/>
    <mergeCell ref="D112:O112"/>
    <mergeCell ref="D114:O114"/>
    <mergeCell ref="D116:O116"/>
    <mergeCell ref="D118:O118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115"/>
  <sheetViews>
    <sheetView view="pageBreakPreview" topLeftCell="A110" zoomScaleSheetLayoutView="100" workbookViewId="0">
      <selection activeCell="G73" sqref="G73:G74"/>
    </sheetView>
  </sheetViews>
  <sheetFormatPr defaultRowHeight="15"/>
  <cols>
    <col min="2" max="2" width="9.28515625" customWidth="1"/>
    <col min="3" max="3" width="27.5703125" customWidth="1"/>
    <col min="4" max="4" width="12.7109375" customWidth="1"/>
    <col min="5" max="5" width="13.140625" customWidth="1"/>
    <col min="6" max="6" width="28.8554687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50" t="s">
        <v>370</v>
      </c>
      <c r="C2" s="251"/>
      <c r="D2" s="251"/>
      <c r="E2" s="251"/>
      <c r="F2" s="251"/>
      <c r="G2" s="251"/>
    </row>
    <row r="3" spans="2:7" ht="22.5" customHeight="1" thickBot="1">
      <c r="G3" s="6" t="s">
        <v>114</v>
      </c>
    </row>
    <row r="4" spans="2:7" ht="24" customHeight="1" thickBot="1">
      <c r="B4" s="170" t="s">
        <v>35</v>
      </c>
      <c r="C4" s="170" t="s">
        <v>51</v>
      </c>
      <c r="D4" s="246" t="s">
        <v>52</v>
      </c>
      <c r="E4" s="253"/>
      <c r="F4" s="234" t="s">
        <v>285</v>
      </c>
      <c r="G4" s="234" t="s">
        <v>56</v>
      </c>
    </row>
    <row r="5" spans="2:7" ht="57.75" customHeight="1" thickBot="1">
      <c r="B5" s="195"/>
      <c r="C5" s="171"/>
      <c r="D5" s="246" t="s">
        <v>74</v>
      </c>
      <c r="E5" s="247"/>
      <c r="F5" s="252"/>
      <c r="G5" s="252"/>
    </row>
    <row r="6" spans="2:7" ht="58.5" customHeight="1" thickBot="1">
      <c r="B6" s="73" t="s">
        <v>10</v>
      </c>
      <c r="C6" s="236" t="s">
        <v>301</v>
      </c>
      <c r="D6" s="236"/>
      <c r="E6" s="236"/>
      <c r="F6" s="236"/>
      <c r="G6" s="237"/>
    </row>
    <row r="7" spans="2:7" ht="55.5" customHeight="1" thickBot="1">
      <c r="B7" s="30" t="s">
        <v>53</v>
      </c>
      <c r="C7" s="243" t="s">
        <v>303</v>
      </c>
      <c r="D7" s="244"/>
      <c r="E7" s="244"/>
      <c r="F7" s="244"/>
      <c r="G7" s="245"/>
    </row>
    <row r="8" spans="2:7" ht="80.25" customHeight="1" thickBot="1">
      <c r="B8" s="30" t="s">
        <v>36</v>
      </c>
      <c r="C8" s="40" t="s">
        <v>390</v>
      </c>
      <c r="D8" s="246" t="s">
        <v>338</v>
      </c>
      <c r="E8" s="247"/>
      <c r="F8" s="21" t="s">
        <v>316</v>
      </c>
      <c r="G8" s="21" t="s">
        <v>372</v>
      </c>
    </row>
    <row r="9" spans="2:7" ht="43.5" customHeight="1" thickBot="1">
      <c r="B9" s="30" t="s">
        <v>27</v>
      </c>
      <c r="C9" s="243" t="s">
        <v>304</v>
      </c>
      <c r="D9" s="244"/>
      <c r="E9" s="244"/>
      <c r="F9" s="244"/>
      <c r="G9" s="245"/>
    </row>
    <row r="10" spans="2:7" ht="172.5" customHeight="1" thickBot="1">
      <c r="B10" s="30" t="s">
        <v>34</v>
      </c>
      <c r="C10" s="40" t="s">
        <v>75</v>
      </c>
      <c r="D10" s="246" t="s">
        <v>337</v>
      </c>
      <c r="E10" s="247"/>
      <c r="F10" s="21" t="s">
        <v>317</v>
      </c>
      <c r="G10" s="21"/>
    </row>
    <row r="11" spans="2:7" ht="48.75" customHeight="1" thickBot="1">
      <c r="B11" s="30" t="s">
        <v>84</v>
      </c>
      <c r="C11" s="243" t="s">
        <v>305</v>
      </c>
      <c r="D11" s="244"/>
      <c r="E11" s="244"/>
      <c r="F11" s="244"/>
      <c r="G11" s="245"/>
    </row>
    <row r="12" spans="2:7" ht="163.5" customHeight="1" thickBot="1">
      <c r="B12" s="30" t="s">
        <v>67</v>
      </c>
      <c r="C12" s="40" t="s">
        <v>390</v>
      </c>
      <c r="D12" s="246" t="s">
        <v>338</v>
      </c>
      <c r="E12" s="247"/>
      <c r="F12" s="21" t="s">
        <v>317</v>
      </c>
      <c r="G12" s="21" t="s">
        <v>372</v>
      </c>
    </row>
    <row r="13" spans="2:7" ht="87.75" customHeight="1" thickBot="1">
      <c r="B13" s="30" t="s">
        <v>85</v>
      </c>
      <c r="C13" s="243" t="s">
        <v>306</v>
      </c>
      <c r="D13" s="244"/>
      <c r="E13" s="244"/>
      <c r="F13" s="244"/>
      <c r="G13" s="245"/>
    </row>
    <row r="14" spans="2:7" ht="162" customHeight="1" thickBot="1">
      <c r="B14" s="30" t="s">
        <v>69</v>
      </c>
      <c r="C14" s="40" t="s">
        <v>391</v>
      </c>
      <c r="D14" s="246" t="s">
        <v>339</v>
      </c>
      <c r="E14" s="247"/>
      <c r="F14" s="21" t="s">
        <v>317</v>
      </c>
      <c r="G14" s="21" t="s">
        <v>373</v>
      </c>
    </row>
    <row r="15" spans="2:7" ht="54.75" customHeight="1" thickBot="1">
      <c r="B15" s="30" t="s">
        <v>86</v>
      </c>
      <c r="C15" s="243" t="s">
        <v>375</v>
      </c>
      <c r="D15" s="244"/>
      <c r="E15" s="244"/>
      <c r="F15" s="244"/>
      <c r="G15" s="245"/>
    </row>
    <row r="16" spans="2:7" ht="297.75" customHeight="1" thickBot="1">
      <c r="B16" s="30" t="s">
        <v>97</v>
      </c>
      <c r="C16" s="144" t="s">
        <v>392</v>
      </c>
      <c r="D16" s="241" t="s">
        <v>215</v>
      </c>
      <c r="E16" s="242"/>
      <c r="F16" s="248" t="s">
        <v>374</v>
      </c>
      <c r="G16" s="138" t="s">
        <v>376</v>
      </c>
    </row>
    <row r="17" spans="2:7" ht="365.25" customHeight="1" thickBot="1">
      <c r="B17" s="30" t="s">
        <v>311</v>
      </c>
      <c r="C17" s="144" t="s">
        <v>310</v>
      </c>
      <c r="D17" s="241" t="s">
        <v>215</v>
      </c>
      <c r="E17" s="242"/>
      <c r="F17" s="249"/>
      <c r="G17" s="138" t="s">
        <v>377</v>
      </c>
    </row>
    <row r="18" spans="2:7" ht="106.5" customHeight="1" thickBot="1">
      <c r="B18" s="30" t="s">
        <v>87</v>
      </c>
      <c r="C18" s="238" t="s">
        <v>307</v>
      </c>
      <c r="D18" s="239"/>
      <c r="E18" s="239"/>
      <c r="F18" s="239"/>
      <c r="G18" s="240"/>
    </row>
    <row r="19" spans="2:7" ht="272.25" customHeight="1" thickBot="1">
      <c r="B19" s="30" t="s">
        <v>99</v>
      </c>
      <c r="C19" s="144" t="s">
        <v>315</v>
      </c>
      <c r="D19" s="241" t="s">
        <v>215</v>
      </c>
      <c r="E19" s="242"/>
      <c r="F19" s="248" t="s">
        <v>312</v>
      </c>
      <c r="G19" s="138" t="s">
        <v>378</v>
      </c>
    </row>
    <row r="20" spans="2:7" ht="88.5" customHeight="1" thickBot="1">
      <c r="B20" s="30" t="s">
        <v>313</v>
      </c>
      <c r="C20" s="144" t="s">
        <v>314</v>
      </c>
      <c r="D20" s="241" t="s">
        <v>215</v>
      </c>
      <c r="E20" s="242"/>
      <c r="F20" s="249"/>
      <c r="G20" s="138" t="s">
        <v>378</v>
      </c>
    </row>
    <row r="21" spans="2:7" ht="62.25" customHeight="1" thickBot="1">
      <c r="B21" s="30" t="s">
        <v>88</v>
      </c>
      <c r="C21" s="238" t="s">
        <v>308</v>
      </c>
      <c r="D21" s="239"/>
      <c r="E21" s="239"/>
      <c r="F21" s="239"/>
      <c r="G21" s="240"/>
    </row>
    <row r="22" spans="2:7" ht="71.25" customHeight="1" thickBot="1">
      <c r="B22" s="30" t="s">
        <v>101</v>
      </c>
      <c r="C22" s="144" t="s">
        <v>75</v>
      </c>
      <c r="D22" s="241" t="s">
        <v>82</v>
      </c>
      <c r="E22" s="242"/>
      <c r="F22" s="138" t="s">
        <v>318</v>
      </c>
      <c r="G22" s="138" t="s">
        <v>73</v>
      </c>
    </row>
    <row r="23" spans="2:7" ht="58.5" customHeight="1" thickBot="1">
      <c r="B23" s="30" t="s">
        <v>89</v>
      </c>
      <c r="C23" s="238" t="s">
        <v>309</v>
      </c>
      <c r="D23" s="239"/>
      <c r="E23" s="239"/>
      <c r="F23" s="239"/>
      <c r="G23" s="240"/>
    </row>
    <row r="24" spans="2:7" ht="162.75" customHeight="1" thickBot="1">
      <c r="B24" s="30" t="s">
        <v>103</v>
      </c>
      <c r="C24" s="144" t="s">
        <v>75</v>
      </c>
      <c r="D24" s="241" t="s">
        <v>337</v>
      </c>
      <c r="E24" s="242"/>
      <c r="F24" s="138" t="s">
        <v>317</v>
      </c>
      <c r="G24" s="138" t="s">
        <v>73</v>
      </c>
    </row>
    <row r="25" spans="2:7" ht="31.5" hidden="1" customHeight="1" thickBot="1">
      <c r="B25" s="30" t="s">
        <v>85</v>
      </c>
      <c r="C25" s="238" t="s">
        <v>144</v>
      </c>
      <c r="D25" s="239"/>
      <c r="E25" s="239"/>
      <c r="F25" s="239"/>
      <c r="G25" s="240"/>
    </row>
    <row r="26" spans="2:7" ht="31.5" hidden="1" customHeight="1" thickBot="1">
      <c r="B26" s="30" t="s">
        <v>69</v>
      </c>
      <c r="C26" s="144" t="s">
        <v>75</v>
      </c>
      <c r="D26" s="241" t="s">
        <v>82</v>
      </c>
      <c r="E26" s="242"/>
      <c r="F26" s="138" t="s">
        <v>73</v>
      </c>
      <c r="G26" s="138" t="s">
        <v>73</v>
      </c>
    </row>
    <row r="27" spans="2:7" ht="51" hidden="1" customHeight="1" thickBot="1">
      <c r="B27" s="30" t="s">
        <v>86</v>
      </c>
      <c r="C27" s="238" t="s">
        <v>144</v>
      </c>
      <c r="D27" s="239"/>
      <c r="E27" s="239"/>
      <c r="F27" s="239"/>
      <c r="G27" s="240"/>
    </row>
    <row r="28" spans="2:7" ht="31.5" hidden="1" customHeight="1" thickBot="1">
      <c r="B28" s="30" t="s">
        <v>97</v>
      </c>
      <c r="C28" s="144" t="s">
        <v>75</v>
      </c>
      <c r="D28" s="241" t="s">
        <v>82</v>
      </c>
      <c r="E28" s="242"/>
      <c r="F28" s="138" t="s">
        <v>73</v>
      </c>
      <c r="G28" s="138" t="s">
        <v>73</v>
      </c>
    </row>
    <row r="29" spans="2:7" ht="31.5" hidden="1" customHeight="1" thickBot="1">
      <c r="B29" s="30" t="s">
        <v>87</v>
      </c>
      <c r="C29" s="238" t="s">
        <v>145</v>
      </c>
      <c r="D29" s="239"/>
      <c r="E29" s="239"/>
      <c r="F29" s="239"/>
      <c r="G29" s="240"/>
    </row>
    <row r="30" spans="2:7" ht="31.5" hidden="1" customHeight="1" thickBot="1">
      <c r="B30" s="30" t="s">
        <v>99</v>
      </c>
      <c r="C30" s="144" t="s">
        <v>75</v>
      </c>
      <c r="D30" s="241" t="s">
        <v>82</v>
      </c>
      <c r="E30" s="242"/>
      <c r="F30" s="138" t="s">
        <v>73</v>
      </c>
      <c r="G30" s="138" t="s">
        <v>73</v>
      </c>
    </row>
    <row r="31" spans="2:7" ht="31.5" hidden="1" customHeight="1" thickBot="1">
      <c r="B31" s="30" t="s">
        <v>88</v>
      </c>
      <c r="C31" s="238" t="s">
        <v>145</v>
      </c>
      <c r="D31" s="239"/>
      <c r="E31" s="239"/>
      <c r="F31" s="239"/>
      <c r="G31" s="240"/>
    </row>
    <row r="32" spans="2:7" ht="31.5" hidden="1" customHeight="1" thickBot="1">
      <c r="B32" s="30" t="s">
        <v>101</v>
      </c>
      <c r="C32" s="144" t="s">
        <v>75</v>
      </c>
      <c r="D32" s="241" t="s">
        <v>82</v>
      </c>
      <c r="E32" s="242"/>
      <c r="F32" s="138" t="s">
        <v>73</v>
      </c>
      <c r="G32" s="138" t="s">
        <v>73</v>
      </c>
    </row>
    <row r="33" spans="2:7" ht="50.25" hidden="1" customHeight="1" thickBot="1">
      <c r="B33" s="30" t="s">
        <v>89</v>
      </c>
      <c r="C33" s="238" t="s">
        <v>144</v>
      </c>
      <c r="D33" s="239"/>
      <c r="E33" s="239"/>
      <c r="F33" s="239"/>
      <c r="G33" s="240"/>
    </row>
    <row r="34" spans="2:7" ht="31.5" hidden="1" customHeight="1" thickBot="1">
      <c r="B34" s="30" t="s">
        <v>103</v>
      </c>
      <c r="C34" s="144" t="s">
        <v>75</v>
      </c>
      <c r="D34" s="241" t="s">
        <v>82</v>
      </c>
      <c r="E34" s="242"/>
      <c r="F34" s="138" t="s">
        <v>73</v>
      </c>
      <c r="G34" s="138" t="s">
        <v>73</v>
      </c>
    </row>
    <row r="35" spans="2:7" ht="31.5" hidden="1" customHeight="1" thickBot="1">
      <c r="B35" s="30" t="s">
        <v>90</v>
      </c>
      <c r="C35" s="238" t="s">
        <v>145</v>
      </c>
      <c r="D35" s="239"/>
      <c r="E35" s="239"/>
      <c r="F35" s="239"/>
      <c r="G35" s="240"/>
    </row>
    <row r="36" spans="2:7" ht="31.5" hidden="1" customHeight="1" thickBot="1">
      <c r="B36" s="30" t="s">
        <v>117</v>
      </c>
      <c r="C36" s="144" t="s">
        <v>75</v>
      </c>
      <c r="D36" s="241" t="s">
        <v>82</v>
      </c>
      <c r="E36" s="242"/>
      <c r="F36" s="138" t="s">
        <v>73</v>
      </c>
      <c r="G36" s="138" t="s">
        <v>73</v>
      </c>
    </row>
    <row r="37" spans="2:7" ht="38.25" hidden="1" customHeight="1" thickBot="1">
      <c r="B37" s="30" t="s">
        <v>115</v>
      </c>
      <c r="C37" s="238" t="s">
        <v>144</v>
      </c>
      <c r="D37" s="239"/>
      <c r="E37" s="239"/>
      <c r="F37" s="239"/>
      <c r="G37" s="240"/>
    </row>
    <row r="38" spans="2:7" ht="31.5" hidden="1" customHeight="1" thickBot="1">
      <c r="B38" s="30" t="s">
        <v>120</v>
      </c>
      <c r="C38" s="144" t="s">
        <v>75</v>
      </c>
      <c r="D38" s="241" t="s">
        <v>82</v>
      </c>
      <c r="E38" s="242"/>
      <c r="F38" s="138" t="s">
        <v>73</v>
      </c>
      <c r="G38" s="138" t="s">
        <v>73</v>
      </c>
    </row>
    <row r="39" spans="2:7" ht="56.25" hidden="1" customHeight="1" thickBot="1">
      <c r="B39" s="30" t="s">
        <v>122</v>
      </c>
      <c r="C39" s="238" t="s">
        <v>144</v>
      </c>
      <c r="D39" s="239"/>
      <c r="E39" s="239"/>
      <c r="F39" s="239"/>
      <c r="G39" s="240"/>
    </row>
    <row r="40" spans="2:7" ht="31.5" hidden="1" customHeight="1" thickBot="1">
      <c r="B40" s="30" t="s">
        <v>127</v>
      </c>
      <c r="C40" s="144" t="s">
        <v>75</v>
      </c>
      <c r="D40" s="241" t="s">
        <v>82</v>
      </c>
      <c r="E40" s="242"/>
      <c r="F40" s="138" t="s">
        <v>73</v>
      </c>
      <c r="G40" s="138" t="s">
        <v>73</v>
      </c>
    </row>
    <row r="41" spans="2:7" ht="31.5" hidden="1" customHeight="1" thickBot="1">
      <c r="B41" s="30" t="s">
        <v>123</v>
      </c>
      <c r="C41" s="238" t="s">
        <v>144</v>
      </c>
      <c r="D41" s="239"/>
      <c r="E41" s="239"/>
      <c r="F41" s="239"/>
      <c r="G41" s="240"/>
    </row>
    <row r="42" spans="2:7" ht="31.5" hidden="1" customHeight="1" thickBot="1">
      <c r="B42" s="30" t="s">
        <v>129</v>
      </c>
      <c r="C42" s="144" t="s">
        <v>75</v>
      </c>
      <c r="D42" s="241" t="s">
        <v>82</v>
      </c>
      <c r="E42" s="242"/>
      <c r="F42" s="138" t="s">
        <v>73</v>
      </c>
      <c r="G42" s="138" t="s">
        <v>73</v>
      </c>
    </row>
    <row r="43" spans="2:7" ht="31.5" hidden="1" customHeight="1" thickBot="1">
      <c r="B43" s="30" t="s">
        <v>124</v>
      </c>
      <c r="C43" s="238" t="s">
        <v>144</v>
      </c>
      <c r="D43" s="239"/>
      <c r="E43" s="239"/>
      <c r="F43" s="239"/>
      <c r="G43" s="240"/>
    </row>
    <row r="44" spans="2:7" ht="31.5" hidden="1" customHeight="1" thickBot="1">
      <c r="B44" s="30" t="s">
        <v>131</v>
      </c>
      <c r="C44" s="144" t="s">
        <v>75</v>
      </c>
      <c r="D44" s="241" t="s">
        <v>82</v>
      </c>
      <c r="E44" s="242"/>
      <c r="F44" s="138" t="s">
        <v>73</v>
      </c>
      <c r="G44" s="138" t="s">
        <v>73</v>
      </c>
    </row>
    <row r="45" spans="2:7" ht="37.5" hidden="1" customHeight="1" thickBot="1">
      <c r="B45" s="30" t="s">
        <v>125</v>
      </c>
      <c r="C45" s="238" t="s">
        <v>144</v>
      </c>
      <c r="D45" s="239"/>
      <c r="E45" s="239"/>
      <c r="F45" s="239"/>
      <c r="G45" s="240"/>
    </row>
    <row r="46" spans="2:7" ht="30.75" hidden="1" customHeight="1" thickBot="1">
      <c r="B46" s="30" t="s">
        <v>133</v>
      </c>
      <c r="C46" s="144" t="s">
        <v>75</v>
      </c>
      <c r="D46" s="241" t="s">
        <v>82</v>
      </c>
      <c r="E46" s="242"/>
      <c r="F46" s="138" t="s">
        <v>73</v>
      </c>
      <c r="G46" s="138" t="s">
        <v>73</v>
      </c>
    </row>
    <row r="47" spans="2:7" ht="30.75" hidden="1" customHeight="1" thickBot="1">
      <c r="B47" s="30"/>
      <c r="C47" s="144" t="s">
        <v>54</v>
      </c>
      <c r="D47" s="257" t="s">
        <v>0</v>
      </c>
      <c r="E47" s="240"/>
      <c r="F47" s="144" t="s">
        <v>0</v>
      </c>
      <c r="G47" s="144" t="s">
        <v>0</v>
      </c>
    </row>
    <row r="48" spans="2:7" ht="51" customHeight="1" thickBot="1">
      <c r="B48" s="30">
        <v>2</v>
      </c>
      <c r="C48" s="254" t="s">
        <v>302</v>
      </c>
      <c r="D48" s="255"/>
      <c r="E48" s="255"/>
      <c r="F48" s="255"/>
      <c r="G48" s="256"/>
    </row>
    <row r="49" spans="2:7" ht="51" customHeight="1" thickBot="1">
      <c r="B49" s="30" t="s">
        <v>55</v>
      </c>
      <c r="C49" s="238" t="s">
        <v>320</v>
      </c>
      <c r="D49" s="239"/>
      <c r="E49" s="239"/>
      <c r="F49" s="239"/>
      <c r="G49" s="240"/>
    </row>
    <row r="50" spans="2:7" ht="130.5" customHeight="1" thickBot="1">
      <c r="B50" s="30" t="s">
        <v>37</v>
      </c>
      <c r="C50" s="144" t="s">
        <v>384</v>
      </c>
      <c r="D50" s="241" t="s">
        <v>371</v>
      </c>
      <c r="E50" s="242"/>
      <c r="F50" s="259" t="s">
        <v>319</v>
      </c>
      <c r="G50" s="138" t="s">
        <v>383</v>
      </c>
    </row>
    <row r="51" spans="2:7" ht="118.5" customHeight="1" thickBot="1">
      <c r="B51" s="30" t="s">
        <v>322</v>
      </c>
      <c r="C51" s="144" t="s">
        <v>382</v>
      </c>
      <c r="D51" s="241" t="s">
        <v>371</v>
      </c>
      <c r="E51" s="242"/>
      <c r="F51" s="260"/>
      <c r="G51" s="138" t="s">
        <v>385</v>
      </c>
    </row>
    <row r="52" spans="2:7" ht="54.75" customHeight="1" thickBot="1">
      <c r="B52" s="30" t="s">
        <v>79</v>
      </c>
      <c r="C52" s="238" t="s">
        <v>321</v>
      </c>
      <c r="D52" s="239"/>
      <c r="E52" s="239"/>
      <c r="F52" s="239"/>
      <c r="G52" s="240"/>
    </row>
    <row r="53" spans="2:7" ht="186.75" customHeight="1" thickBot="1">
      <c r="B53" s="30" t="s">
        <v>108</v>
      </c>
      <c r="C53" s="144" t="s">
        <v>386</v>
      </c>
      <c r="D53" s="241" t="s">
        <v>371</v>
      </c>
      <c r="E53" s="242"/>
      <c r="F53" s="259" t="s">
        <v>319</v>
      </c>
      <c r="G53" s="138" t="s">
        <v>387</v>
      </c>
    </row>
    <row r="54" spans="2:7" ht="63.75" customHeight="1" thickBot="1">
      <c r="B54" s="30" t="s">
        <v>323</v>
      </c>
      <c r="C54" s="144" t="s">
        <v>388</v>
      </c>
      <c r="D54" s="241" t="s">
        <v>371</v>
      </c>
      <c r="E54" s="242"/>
      <c r="F54" s="260"/>
      <c r="G54" s="138" t="s">
        <v>389</v>
      </c>
    </row>
    <row r="55" spans="2:7" ht="27.75" hidden="1" customHeight="1" thickBot="1">
      <c r="B55" s="30"/>
      <c r="C55" s="33" t="s">
        <v>54</v>
      </c>
      <c r="D55" s="258"/>
      <c r="E55" s="247"/>
      <c r="F55" s="33"/>
      <c r="G55" s="33"/>
    </row>
    <row r="56" spans="2:7" ht="36" hidden="1" customHeight="1" thickBot="1">
      <c r="B56" s="30" t="s">
        <v>79</v>
      </c>
      <c r="C56" s="243" t="s">
        <v>144</v>
      </c>
      <c r="D56" s="244"/>
      <c r="E56" s="244"/>
      <c r="F56" s="244"/>
      <c r="G56" s="245"/>
    </row>
    <row r="57" spans="2:7" ht="27.75" hidden="1" customHeight="1" thickBot="1">
      <c r="B57" s="30" t="s">
        <v>108</v>
      </c>
      <c r="C57" s="40" t="s">
        <v>75</v>
      </c>
      <c r="D57" s="246" t="s">
        <v>82</v>
      </c>
      <c r="E57" s="247"/>
      <c r="F57" s="21" t="s">
        <v>73</v>
      </c>
      <c r="G57" s="21" t="s">
        <v>73</v>
      </c>
    </row>
    <row r="58" spans="2:7" ht="32.25" hidden="1" customHeight="1" thickBot="1">
      <c r="B58" s="30" t="s">
        <v>78</v>
      </c>
      <c r="C58" s="243" t="s">
        <v>144</v>
      </c>
      <c r="D58" s="244"/>
      <c r="E58" s="244"/>
      <c r="F58" s="244"/>
      <c r="G58" s="245"/>
    </row>
    <row r="59" spans="2:7" ht="27.75" hidden="1" customHeight="1" thickBot="1">
      <c r="B59" s="30" t="s">
        <v>109</v>
      </c>
      <c r="C59" s="40" t="s">
        <v>75</v>
      </c>
      <c r="D59" s="246" t="s">
        <v>82</v>
      </c>
      <c r="E59" s="247"/>
      <c r="F59" s="21" t="s">
        <v>73</v>
      </c>
      <c r="G59" s="21" t="s">
        <v>73</v>
      </c>
    </row>
    <row r="60" spans="2:7" ht="31.5" hidden="1" customHeight="1" thickBot="1">
      <c r="B60" s="30" t="s">
        <v>91</v>
      </c>
      <c r="C60" s="243" t="s">
        <v>144</v>
      </c>
      <c r="D60" s="244"/>
      <c r="E60" s="244"/>
      <c r="F60" s="244"/>
      <c r="G60" s="245"/>
    </row>
    <row r="61" spans="2:7" ht="27.75" hidden="1" customHeight="1" thickBot="1">
      <c r="B61" s="30" t="s">
        <v>110</v>
      </c>
      <c r="C61" s="40" t="s">
        <v>75</v>
      </c>
      <c r="D61" s="246" t="s">
        <v>82</v>
      </c>
      <c r="E61" s="247"/>
      <c r="F61" s="21" t="s">
        <v>73</v>
      </c>
      <c r="G61" s="21" t="s">
        <v>73</v>
      </c>
    </row>
    <row r="62" spans="2:7" ht="38.25" hidden="1" customHeight="1" thickBot="1">
      <c r="B62" s="30" t="s">
        <v>92</v>
      </c>
      <c r="C62" s="243" t="s">
        <v>144</v>
      </c>
      <c r="D62" s="244"/>
      <c r="E62" s="244"/>
      <c r="F62" s="244"/>
      <c r="G62" s="245"/>
    </row>
    <row r="63" spans="2:7" ht="24" hidden="1" customHeight="1" thickBot="1">
      <c r="B63" s="30" t="s">
        <v>112</v>
      </c>
      <c r="C63" s="40" t="s">
        <v>75</v>
      </c>
      <c r="D63" s="246" t="s">
        <v>82</v>
      </c>
      <c r="E63" s="247"/>
      <c r="F63" s="21" t="s">
        <v>73</v>
      </c>
      <c r="G63" s="21" t="s">
        <v>73</v>
      </c>
    </row>
    <row r="64" spans="2:7" ht="25.5" hidden="1" customHeight="1" thickBot="1">
      <c r="B64" s="30"/>
      <c r="C64" s="33" t="s">
        <v>54</v>
      </c>
      <c r="D64" s="262"/>
      <c r="E64" s="263"/>
      <c r="F64" s="33"/>
      <c r="G64" s="33"/>
    </row>
    <row r="65" spans="2:7" ht="69" customHeight="1" thickBot="1">
      <c r="B65" s="30" t="s">
        <v>29</v>
      </c>
      <c r="C65" s="261" t="s">
        <v>302</v>
      </c>
      <c r="D65" s="236"/>
      <c r="E65" s="236"/>
      <c r="F65" s="236"/>
      <c r="G65" s="237"/>
    </row>
    <row r="66" spans="2:7" ht="40.5" customHeight="1" thickBot="1">
      <c r="B66" s="30" t="s">
        <v>30</v>
      </c>
      <c r="C66" s="243" t="s">
        <v>324</v>
      </c>
      <c r="D66" s="244"/>
      <c r="E66" s="244"/>
      <c r="F66" s="244"/>
      <c r="G66" s="245"/>
    </row>
    <row r="67" spans="2:7" ht="125.25" customHeight="1" thickBot="1">
      <c r="B67" s="30" t="s">
        <v>50</v>
      </c>
      <c r="C67" s="144" t="s">
        <v>325</v>
      </c>
      <c r="D67" s="241" t="s">
        <v>215</v>
      </c>
      <c r="E67" s="242"/>
      <c r="F67" s="259" t="s">
        <v>326</v>
      </c>
      <c r="G67" s="138" t="s">
        <v>380</v>
      </c>
    </row>
    <row r="68" spans="2:7" ht="99" customHeight="1" thickBot="1">
      <c r="B68" s="30" t="s">
        <v>328</v>
      </c>
      <c r="C68" s="144" t="s">
        <v>327</v>
      </c>
      <c r="D68" s="241" t="s">
        <v>215</v>
      </c>
      <c r="E68" s="242"/>
      <c r="F68" s="260"/>
      <c r="G68" s="138" t="s">
        <v>381</v>
      </c>
    </row>
    <row r="69" spans="2:7" ht="54.75" customHeight="1" thickBot="1">
      <c r="B69" s="30" t="s">
        <v>164</v>
      </c>
      <c r="C69" s="238" t="s">
        <v>330</v>
      </c>
      <c r="D69" s="239"/>
      <c r="E69" s="239"/>
      <c r="F69" s="239"/>
      <c r="G69" s="240"/>
    </row>
    <row r="70" spans="2:7" ht="71.25" customHeight="1" thickBot="1">
      <c r="B70" s="30" t="s">
        <v>242</v>
      </c>
      <c r="C70" s="144" t="s">
        <v>325</v>
      </c>
      <c r="D70" s="241" t="s">
        <v>215</v>
      </c>
      <c r="E70" s="242"/>
      <c r="F70" s="259" t="s">
        <v>331</v>
      </c>
      <c r="G70" s="138" t="s">
        <v>380</v>
      </c>
    </row>
    <row r="71" spans="2:7" ht="82.5" customHeight="1" thickBot="1">
      <c r="B71" s="30" t="s">
        <v>329</v>
      </c>
      <c r="C71" s="144" t="s">
        <v>327</v>
      </c>
      <c r="D71" s="241" t="s">
        <v>215</v>
      </c>
      <c r="E71" s="242"/>
      <c r="F71" s="260"/>
      <c r="G71" s="138" t="s">
        <v>381</v>
      </c>
    </row>
    <row r="72" spans="2:7" ht="68.25" customHeight="1" thickBot="1">
      <c r="B72" s="30" t="s">
        <v>169</v>
      </c>
      <c r="C72" s="243" t="s">
        <v>334</v>
      </c>
      <c r="D72" s="244"/>
      <c r="E72" s="244"/>
      <c r="F72" s="244"/>
      <c r="G72" s="245"/>
    </row>
    <row r="73" spans="2:7" ht="80.25" customHeight="1" thickBot="1">
      <c r="B73" s="30" t="s">
        <v>244</v>
      </c>
      <c r="C73" s="40" t="s">
        <v>325</v>
      </c>
      <c r="D73" s="246" t="s">
        <v>215</v>
      </c>
      <c r="E73" s="247"/>
      <c r="F73" s="234" t="s">
        <v>333</v>
      </c>
      <c r="G73" s="138" t="s">
        <v>379</v>
      </c>
    </row>
    <row r="74" spans="2:7" ht="72" customHeight="1" thickBot="1">
      <c r="B74" s="30" t="s">
        <v>332</v>
      </c>
      <c r="C74" s="40" t="s">
        <v>327</v>
      </c>
      <c r="D74" s="246" t="s">
        <v>215</v>
      </c>
      <c r="E74" s="247"/>
      <c r="F74" s="235"/>
      <c r="G74" s="138" t="s">
        <v>379</v>
      </c>
    </row>
    <row r="75" spans="2:7" ht="81" customHeight="1" thickBot="1">
      <c r="B75" s="30" t="s">
        <v>170</v>
      </c>
      <c r="C75" s="243" t="s">
        <v>368</v>
      </c>
      <c r="D75" s="244"/>
      <c r="E75" s="244"/>
      <c r="F75" s="244"/>
      <c r="G75" s="245"/>
    </row>
    <row r="76" spans="2:7" ht="150.75" customHeight="1" thickBot="1">
      <c r="B76" s="30" t="s">
        <v>246</v>
      </c>
      <c r="C76" s="40" t="s">
        <v>75</v>
      </c>
      <c r="D76" s="246" t="s">
        <v>337</v>
      </c>
      <c r="E76" s="247"/>
      <c r="F76" s="21" t="s">
        <v>333</v>
      </c>
      <c r="G76" s="21" t="s">
        <v>73</v>
      </c>
    </row>
    <row r="77" spans="2:7" ht="51" customHeight="1" thickBot="1">
      <c r="B77" s="30" t="s">
        <v>171</v>
      </c>
      <c r="C77" s="243" t="s">
        <v>335</v>
      </c>
      <c r="D77" s="244"/>
      <c r="E77" s="244"/>
      <c r="F77" s="244"/>
      <c r="G77" s="245"/>
    </row>
    <row r="78" spans="2:7" ht="56.25" customHeight="1" thickBot="1">
      <c r="B78" s="30" t="s">
        <v>248</v>
      </c>
      <c r="C78" s="40" t="s">
        <v>75</v>
      </c>
      <c r="D78" s="246" t="s">
        <v>337</v>
      </c>
      <c r="E78" s="247"/>
      <c r="F78" s="21" t="s">
        <v>336</v>
      </c>
      <c r="G78" s="21" t="s">
        <v>73</v>
      </c>
    </row>
    <row r="79" spans="2:7" ht="35.25" customHeight="1" thickBot="1">
      <c r="B79" s="30" t="s">
        <v>172</v>
      </c>
      <c r="C79" s="243" t="s">
        <v>340</v>
      </c>
      <c r="D79" s="244"/>
      <c r="E79" s="244"/>
      <c r="F79" s="244"/>
      <c r="G79" s="245"/>
    </row>
    <row r="80" spans="2:7" ht="138" customHeight="1" thickBot="1">
      <c r="B80" s="30" t="s">
        <v>250</v>
      </c>
      <c r="C80" s="40" t="s">
        <v>75</v>
      </c>
      <c r="D80" s="246" t="s">
        <v>337</v>
      </c>
      <c r="E80" s="247"/>
      <c r="F80" s="21" t="s">
        <v>342</v>
      </c>
      <c r="G80" s="21" t="s">
        <v>73</v>
      </c>
    </row>
    <row r="81" spans="2:7" ht="57.75" customHeight="1" thickBot="1">
      <c r="B81" s="30" t="s">
        <v>173</v>
      </c>
      <c r="C81" s="243" t="s">
        <v>341</v>
      </c>
      <c r="D81" s="244"/>
      <c r="E81" s="244"/>
      <c r="F81" s="244"/>
      <c r="G81" s="245"/>
    </row>
    <row r="82" spans="2:7" ht="217.5" customHeight="1" thickBot="1">
      <c r="B82" s="30" t="s">
        <v>252</v>
      </c>
      <c r="C82" s="40" t="s">
        <v>75</v>
      </c>
      <c r="D82" s="246" t="s">
        <v>337</v>
      </c>
      <c r="E82" s="247"/>
      <c r="F82" s="21" t="s">
        <v>343</v>
      </c>
      <c r="G82" s="21" t="s">
        <v>73</v>
      </c>
    </row>
    <row r="83" spans="2:7" ht="42.75" customHeight="1" thickBot="1">
      <c r="B83" s="30" t="s">
        <v>177</v>
      </c>
      <c r="C83" s="243" t="s">
        <v>344</v>
      </c>
      <c r="D83" s="244"/>
      <c r="E83" s="244"/>
      <c r="F83" s="244"/>
      <c r="G83" s="245"/>
    </row>
    <row r="84" spans="2:7" ht="81" customHeight="1" thickBot="1">
      <c r="B84" s="30" t="s">
        <v>255</v>
      </c>
      <c r="C84" s="40" t="s">
        <v>75</v>
      </c>
      <c r="D84" s="246" t="s">
        <v>337</v>
      </c>
      <c r="E84" s="247"/>
      <c r="F84" s="21" t="s">
        <v>347</v>
      </c>
      <c r="G84" s="21" t="s">
        <v>73</v>
      </c>
    </row>
    <row r="85" spans="2:7" ht="61.5" customHeight="1" thickBot="1">
      <c r="B85" s="30" t="s">
        <v>178</v>
      </c>
      <c r="C85" s="243" t="s">
        <v>345</v>
      </c>
      <c r="D85" s="244"/>
      <c r="E85" s="244"/>
      <c r="F85" s="244"/>
      <c r="G85" s="245"/>
    </row>
    <row r="86" spans="2:7" ht="70.5" customHeight="1" thickBot="1">
      <c r="B86" s="30" t="s">
        <v>257</v>
      </c>
      <c r="C86" s="40" t="s">
        <v>75</v>
      </c>
      <c r="D86" s="246" t="s">
        <v>337</v>
      </c>
      <c r="E86" s="247"/>
      <c r="F86" s="21" t="s">
        <v>347</v>
      </c>
      <c r="G86" s="21" t="s">
        <v>73</v>
      </c>
    </row>
    <row r="87" spans="2:7" ht="44.25" customHeight="1" thickBot="1">
      <c r="B87" s="30" t="s">
        <v>205</v>
      </c>
      <c r="C87" s="243" t="s">
        <v>346</v>
      </c>
      <c r="D87" s="244"/>
      <c r="E87" s="244"/>
      <c r="F87" s="244"/>
      <c r="G87" s="245"/>
    </row>
    <row r="88" spans="2:7" ht="67.5" customHeight="1" thickBot="1">
      <c r="B88" s="30" t="s">
        <v>259</v>
      </c>
      <c r="C88" s="40" t="s">
        <v>75</v>
      </c>
      <c r="D88" s="246" t="s">
        <v>337</v>
      </c>
      <c r="E88" s="247"/>
      <c r="F88" s="21" t="s">
        <v>347</v>
      </c>
      <c r="G88" s="21" t="s">
        <v>73</v>
      </c>
    </row>
    <row r="89" spans="2:7" ht="72" customHeight="1" thickBot="1">
      <c r="B89" s="30" t="s">
        <v>208</v>
      </c>
      <c r="C89" s="243" t="s">
        <v>348</v>
      </c>
      <c r="D89" s="244"/>
      <c r="E89" s="244"/>
      <c r="F89" s="244"/>
      <c r="G89" s="245"/>
    </row>
    <row r="90" spans="2:7" ht="283.5" customHeight="1" thickBot="1">
      <c r="B90" s="30" t="s">
        <v>261</v>
      </c>
      <c r="C90" s="40" t="s">
        <v>75</v>
      </c>
      <c r="D90" s="246" t="s">
        <v>337</v>
      </c>
      <c r="E90" s="247"/>
      <c r="F90" s="21" t="s">
        <v>353</v>
      </c>
      <c r="G90" s="21" t="s">
        <v>73</v>
      </c>
    </row>
    <row r="91" spans="2:7" ht="59.25" customHeight="1" thickBot="1">
      <c r="B91" s="30" t="s">
        <v>209</v>
      </c>
      <c r="C91" s="243" t="s">
        <v>349</v>
      </c>
      <c r="D91" s="244"/>
      <c r="E91" s="244"/>
      <c r="F91" s="244"/>
      <c r="G91" s="245"/>
    </row>
    <row r="92" spans="2:7" ht="71.25" customHeight="1" thickBot="1">
      <c r="B92" s="30" t="s">
        <v>264</v>
      </c>
      <c r="C92" s="40" t="s">
        <v>75</v>
      </c>
      <c r="D92" s="246" t="s">
        <v>337</v>
      </c>
      <c r="E92" s="247"/>
      <c r="F92" s="21" t="s">
        <v>318</v>
      </c>
      <c r="G92" s="21" t="s">
        <v>73</v>
      </c>
    </row>
    <row r="93" spans="2:7" ht="57.75" customHeight="1" thickBot="1">
      <c r="B93" s="30" t="s">
        <v>210</v>
      </c>
      <c r="C93" s="243" t="s">
        <v>350</v>
      </c>
      <c r="D93" s="244"/>
      <c r="E93" s="244"/>
      <c r="F93" s="244"/>
      <c r="G93" s="245"/>
    </row>
    <row r="94" spans="2:7" ht="132.75" customHeight="1" thickBot="1">
      <c r="B94" s="30" t="s">
        <v>266</v>
      </c>
      <c r="C94" s="40" t="s">
        <v>75</v>
      </c>
      <c r="D94" s="246" t="s">
        <v>337</v>
      </c>
      <c r="E94" s="247"/>
      <c r="F94" s="21" t="s">
        <v>354</v>
      </c>
      <c r="G94" s="21" t="s">
        <v>73</v>
      </c>
    </row>
    <row r="95" spans="2:7" ht="38.25" customHeight="1" thickBot="1">
      <c r="B95" s="30" t="s">
        <v>211</v>
      </c>
      <c r="C95" s="243" t="s">
        <v>351</v>
      </c>
      <c r="D95" s="244"/>
      <c r="E95" s="244"/>
      <c r="F95" s="244"/>
      <c r="G95" s="245"/>
    </row>
    <row r="96" spans="2:7" ht="147" customHeight="1" thickBot="1">
      <c r="B96" s="30" t="s">
        <v>268</v>
      </c>
      <c r="C96" s="40" t="s">
        <v>75</v>
      </c>
      <c r="D96" s="246" t="s">
        <v>337</v>
      </c>
      <c r="E96" s="247"/>
      <c r="F96" s="21" t="s">
        <v>355</v>
      </c>
      <c r="G96" s="21" t="s">
        <v>73</v>
      </c>
    </row>
    <row r="97" spans="2:7" ht="39.75" customHeight="1" thickBot="1">
      <c r="B97" s="30" t="s">
        <v>212</v>
      </c>
      <c r="C97" s="243" t="s">
        <v>352</v>
      </c>
      <c r="D97" s="244"/>
      <c r="E97" s="244"/>
      <c r="F97" s="244"/>
      <c r="G97" s="245"/>
    </row>
    <row r="98" spans="2:7" ht="156.75" customHeight="1" thickBot="1">
      <c r="B98" s="30" t="s">
        <v>270</v>
      </c>
      <c r="C98" s="40" t="s">
        <v>75</v>
      </c>
      <c r="D98" s="246" t="s">
        <v>337</v>
      </c>
      <c r="E98" s="247"/>
      <c r="F98" s="21" t="s">
        <v>356</v>
      </c>
      <c r="G98" s="21" t="s">
        <v>73</v>
      </c>
    </row>
    <row r="99" spans="2:7" ht="54" customHeight="1" thickBot="1">
      <c r="B99" s="30" t="s">
        <v>213</v>
      </c>
      <c r="C99" s="243" t="s">
        <v>357</v>
      </c>
      <c r="D99" s="244"/>
      <c r="E99" s="244"/>
      <c r="F99" s="244"/>
      <c r="G99" s="245"/>
    </row>
    <row r="100" spans="2:7" ht="87.75" customHeight="1" thickBot="1">
      <c r="B100" s="30" t="s">
        <v>272</v>
      </c>
      <c r="C100" s="40" t="s">
        <v>75</v>
      </c>
      <c r="D100" s="246" t="s">
        <v>337</v>
      </c>
      <c r="E100" s="247"/>
      <c r="F100" s="21" t="s">
        <v>364</v>
      </c>
      <c r="G100" s="21" t="s">
        <v>73</v>
      </c>
    </row>
    <row r="101" spans="2:7" ht="81" customHeight="1" thickBot="1">
      <c r="B101" s="30" t="s">
        <v>222</v>
      </c>
      <c r="C101" s="243" t="s">
        <v>358</v>
      </c>
      <c r="D101" s="244"/>
      <c r="E101" s="244"/>
      <c r="F101" s="244"/>
      <c r="G101" s="245"/>
    </row>
    <row r="102" spans="2:7" ht="200.25" customHeight="1" thickBot="1">
      <c r="B102" s="30" t="s">
        <v>274</v>
      </c>
      <c r="C102" s="40" t="s">
        <v>75</v>
      </c>
      <c r="D102" s="246" t="s">
        <v>337</v>
      </c>
      <c r="E102" s="247"/>
      <c r="F102" s="21" t="s">
        <v>365</v>
      </c>
      <c r="G102" s="21" t="s">
        <v>73</v>
      </c>
    </row>
    <row r="103" spans="2:7" ht="57" customHeight="1" thickBot="1">
      <c r="B103" s="30" t="s">
        <v>223</v>
      </c>
      <c r="C103" s="243" t="s">
        <v>359</v>
      </c>
      <c r="D103" s="244"/>
      <c r="E103" s="244"/>
      <c r="F103" s="244"/>
      <c r="G103" s="245"/>
    </row>
    <row r="104" spans="2:7" ht="151.5" customHeight="1" thickBot="1">
      <c r="B104" s="30" t="s">
        <v>276</v>
      </c>
      <c r="C104" s="40" t="s">
        <v>75</v>
      </c>
      <c r="D104" s="246" t="s">
        <v>337</v>
      </c>
      <c r="E104" s="247"/>
      <c r="F104" s="21" t="s">
        <v>366</v>
      </c>
      <c r="G104" s="21" t="s">
        <v>73</v>
      </c>
    </row>
    <row r="105" spans="2:7" ht="42" customHeight="1" thickBot="1">
      <c r="B105" s="30" t="s">
        <v>224</v>
      </c>
      <c r="C105" s="243" t="s">
        <v>360</v>
      </c>
      <c r="D105" s="244"/>
      <c r="E105" s="244"/>
      <c r="F105" s="244"/>
      <c r="G105" s="245"/>
    </row>
    <row r="106" spans="2:7" ht="69.75" customHeight="1" thickBot="1">
      <c r="B106" s="30" t="s">
        <v>278</v>
      </c>
      <c r="C106" s="40" t="s">
        <v>75</v>
      </c>
      <c r="D106" s="246" t="s">
        <v>367</v>
      </c>
      <c r="E106" s="247"/>
      <c r="F106" s="21" t="s">
        <v>318</v>
      </c>
      <c r="G106" s="21" t="s">
        <v>73</v>
      </c>
    </row>
    <row r="107" spans="2:7" ht="114.75" customHeight="1" thickBot="1">
      <c r="B107" s="30" t="s">
        <v>225</v>
      </c>
      <c r="C107" s="243" t="s">
        <v>361</v>
      </c>
      <c r="D107" s="244"/>
      <c r="E107" s="244"/>
      <c r="F107" s="244"/>
      <c r="G107" s="245"/>
    </row>
    <row r="108" spans="2:7" ht="165.75" customHeight="1" thickBot="1">
      <c r="B108" s="30" t="s">
        <v>280</v>
      </c>
      <c r="C108" s="40" t="s">
        <v>75</v>
      </c>
      <c r="D108" s="246" t="s">
        <v>337</v>
      </c>
      <c r="E108" s="247"/>
      <c r="F108" s="21" t="s">
        <v>317</v>
      </c>
      <c r="G108" s="21" t="s">
        <v>73</v>
      </c>
    </row>
    <row r="109" spans="2:7" ht="55.5" customHeight="1" thickBot="1">
      <c r="B109" s="30" t="s">
        <v>228</v>
      </c>
      <c r="C109" s="243" t="s">
        <v>362</v>
      </c>
      <c r="D109" s="244"/>
      <c r="E109" s="244"/>
      <c r="F109" s="244"/>
      <c r="G109" s="245"/>
    </row>
    <row r="110" spans="2:7" ht="48" customHeight="1" thickBot="1">
      <c r="B110" s="30" t="s">
        <v>282</v>
      </c>
      <c r="C110" s="40" t="s">
        <v>75</v>
      </c>
      <c r="D110" s="246" t="s">
        <v>337</v>
      </c>
      <c r="E110" s="247"/>
      <c r="F110" s="21" t="s">
        <v>336</v>
      </c>
      <c r="G110" s="21" t="s">
        <v>73</v>
      </c>
    </row>
    <row r="111" spans="2:7" ht="59.25" customHeight="1" thickBot="1">
      <c r="B111" s="30" t="s">
        <v>229</v>
      </c>
      <c r="C111" s="243" t="s">
        <v>363</v>
      </c>
      <c r="D111" s="244"/>
      <c r="E111" s="244"/>
      <c r="F111" s="244"/>
      <c r="G111" s="245"/>
    </row>
    <row r="112" spans="2:7" ht="58.5" customHeight="1" thickBot="1">
      <c r="B112" s="30" t="s">
        <v>284</v>
      </c>
      <c r="C112" s="40" t="s">
        <v>75</v>
      </c>
      <c r="D112" s="246" t="s">
        <v>337</v>
      </c>
      <c r="E112" s="247"/>
      <c r="F112" s="21" t="s">
        <v>336</v>
      </c>
      <c r="G112" s="21" t="s">
        <v>73</v>
      </c>
    </row>
    <row r="113" ht="62.25" customHeight="1"/>
    <row r="114" ht="33.75" customHeight="1"/>
    <row r="115" ht="36" customHeight="1"/>
  </sheetData>
  <mergeCells count="121">
    <mergeCell ref="F70:F71"/>
    <mergeCell ref="D73:E73"/>
    <mergeCell ref="F73:F74"/>
    <mergeCell ref="D76:E76"/>
    <mergeCell ref="C77:G77"/>
    <mergeCell ref="D78:E78"/>
    <mergeCell ref="C79:G79"/>
    <mergeCell ref="D80:E80"/>
    <mergeCell ref="C69:G69"/>
    <mergeCell ref="D71:E71"/>
    <mergeCell ref="C72:G72"/>
    <mergeCell ref="D74:E74"/>
    <mergeCell ref="C75:G75"/>
    <mergeCell ref="C18:G18"/>
    <mergeCell ref="D20:E20"/>
    <mergeCell ref="C105:G105"/>
    <mergeCell ref="D106:E106"/>
    <mergeCell ref="C93:G93"/>
    <mergeCell ref="D94:E94"/>
    <mergeCell ref="C95:G95"/>
    <mergeCell ref="D96:E96"/>
    <mergeCell ref="C97:G97"/>
    <mergeCell ref="D98:E98"/>
    <mergeCell ref="C99:G99"/>
    <mergeCell ref="D100:E100"/>
    <mergeCell ref="D88:E88"/>
    <mergeCell ref="C89:G89"/>
    <mergeCell ref="D90:E90"/>
    <mergeCell ref="C91:G91"/>
    <mergeCell ref="D92:E92"/>
    <mergeCell ref="C83:G83"/>
    <mergeCell ref="D84:E84"/>
    <mergeCell ref="C85:G85"/>
    <mergeCell ref="D86:E86"/>
    <mergeCell ref="C87:G87"/>
    <mergeCell ref="C81:G81"/>
    <mergeCell ref="D82:E82"/>
    <mergeCell ref="D44:E44"/>
    <mergeCell ref="C37:G37"/>
    <mergeCell ref="D38:E38"/>
    <mergeCell ref="C41:G41"/>
    <mergeCell ref="D42:E42"/>
    <mergeCell ref="C43:G43"/>
    <mergeCell ref="D30:E30"/>
    <mergeCell ref="C31:G31"/>
    <mergeCell ref="D32:E32"/>
    <mergeCell ref="C35:G35"/>
    <mergeCell ref="D36:E36"/>
    <mergeCell ref="D40:E40"/>
    <mergeCell ref="D57:E57"/>
    <mergeCell ref="C58:G58"/>
    <mergeCell ref="D59:E59"/>
    <mergeCell ref="C60:G60"/>
    <mergeCell ref="D61:E61"/>
    <mergeCell ref="D112:E112"/>
    <mergeCell ref="C62:G62"/>
    <mergeCell ref="C65:G65"/>
    <mergeCell ref="C111:G111"/>
    <mergeCell ref="D64:E64"/>
    <mergeCell ref="D63:E63"/>
    <mergeCell ref="C109:G109"/>
    <mergeCell ref="D110:E110"/>
    <mergeCell ref="C66:G66"/>
    <mergeCell ref="D68:E68"/>
    <mergeCell ref="C107:G107"/>
    <mergeCell ref="D108:E108"/>
    <mergeCell ref="C101:G101"/>
    <mergeCell ref="D102:E102"/>
    <mergeCell ref="C103:G103"/>
    <mergeCell ref="D104:E104"/>
    <mergeCell ref="D67:E67"/>
    <mergeCell ref="F67:F68"/>
    <mergeCell ref="D70:E70"/>
    <mergeCell ref="B2:G2"/>
    <mergeCell ref="G4:G5"/>
    <mergeCell ref="B4:B5"/>
    <mergeCell ref="F4:F5"/>
    <mergeCell ref="C4:C5"/>
    <mergeCell ref="D4:E4"/>
    <mergeCell ref="D5:E5"/>
    <mergeCell ref="C56:G56"/>
    <mergeCell ref="C45:G45"/>
    <mergeCell ref="C48:G48"/>
    <mergeCell ref="C52:G52"/>
    <mergeCell ref="D46:E46"/>
    <mergeCell ref="D47:E47"/>
    <mergeCell ref="D54:E54"/>
    <mergeCell ref="D55:E55"/>
    <mergeCell ref="C49:G49"/>
    <mergeCell ref="D51:E51"/>
    <mergeCell ref="D50:E50"/>
    <mergeCell ref="D53:E53"/>
    <mergeCell ref="F50:F51"/>
    <mergeCell ref="F53:F54"/>
    <mergeCell ref="C7:G7"/>
    <mergeCell ref="D8:E8"/>
    <mergeCell ref="C39:G39"/>
    <mergeCell ref="C6:G6"/>
    <mergeCell ref="C23:G23"/>
    <mergeCell ref="D24:E24"/>
    <mergeCell ref="C25:G25"/>
    <mergeCell ref="D26:E26"/>
    <mergeCell ref="C27:G27"/>
    <mergeCell ref="C33:G33"/>
    <mergeCell ref="D34:E34"/>
    <mergeCell ref="D28:E28"/>
    <mergeCell ref="C29:G29"/>
    <mergeCell ref="C9:G9"/>
    <mergeCell ref="D10:E10"/>
    <mergeCell ref="C11:G11"/>
    <mergeCell ref="D12:E12"/>
    <mergeCell ref="C13:G13"/>
    <mergeCell ref="C21:G21"/>
    <mergeCell ref="D22:E22"/>
    <mergeCell ref="D17:E17"/>
    <mergeCell ref="D16:E16"/>
    <mergeCell ref="D19:E19"/>
    <mergeCell ref="F19:F20"/>
    <mergeCell ref="F16:F17"/>
    <mergeCell ref="D14:E14"/>
    <mergeCell ref="C15:G15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  <vt:lpstr>'Финобесп. Струк.эл.'!Область_печати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2026-05-28T15:39:40Z</dcterms:modified>
</cp:coreProperties>
</file>